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8920" yWindow="-120" windowWidth="29040" windowHeight="15720"/>
  </bookViews>
  <sheets>
    <sheet name="ANEXO_IV-D_JE" sheetId="1" r:id="rId1"/>
    <sheet name="JE" sheetId="2" r:id="rId2"/>
    <sheet name="TSE" sheetId="3" r:id="rId3"/>
    <sheet name="TRE-AC" sheetId="4" r:id="rId4"/>
    <sheet name="TRE-AL" sheetId="5" r:id="rId5"/>
    <sheet name="TRE-AM" sheetId="6" r:id="rId6"/>
    <sheet name="TRE-BA" sheetId="7" r:id="rId7"/>
    <sheet name="TRE-CE" sheetId="8" r:id="rId8"/>
    <sheet name="TRE-DF" sheetId="9" r:id="rId9"/>
    <sheet name="TRE-ES" sheetId="10" r:id="rId10"/>
    <sheet name="TRE-GO" sheetId="11" r:id="rId11"/>
    <sheet name="TRE-MA" sheetId="12" r:id="rId12"/>
    <sheet name="TRE-MT" sheetId="13" r:id="rId13"/>
    <sheet name="TRE-MS" sheetId="14" r:id="rId14"/>
    <sheet name="TRE-MG" sheetId="15" r:id="rId15"/>
    <sheet name="TRE-PA" sheetId="16" r:id="rId16"/>
    <sheet name="TRE-PB" sheetId="17" r:id="rId17"/>
    <sheet name="TRE-PR" sheetId="18" r:id="rId18"/>
    <sheet name="TRE-PE" sheetId="19" r:id="rId19"/>
    <sheet name="TRE-PI" sheetId="20" r:id="rId20"/>
    <sheet name="TRE-RJ" sheetId="21" r:id="rId21"/>
    <sheet name="TRE-RN" sheetId="22" r:id="rId22"/>
    <sheet name="TRE-RS" sheetId="23" r:id="rId23"/>
    <sheet name="TRE-RO" sheetId="24" r:id="rId24"/>
    <sheet name="TRE-SC" sheetId="25" r:id="rId25"/>
    <sheet name="TRE-SP" sheetId="26" r:id="rId26"/>
    <sheet name="TRE-SE" sheetId="27" r:id="rId27"/>
    <sheet name="TRE-TO" sheetId="28" r:id="rId28"/>
    <sheet name="TRE-RR" sheetId="29" r:id="rId29"/>
    <sheet name="TRE-AP" sheetId="30" r:id="rId30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30"/>
  <c r="F51"/>
  <c r="E51"/>
  <c r="H50"/>
  <c r="H49"/>
  <c r="H48"/>
  <c r="H47"/>
  <c r="H46"/>
  <c r="H45"/>
  <c r="H44"/>
  <c r="H43"/>
  <c r="H42"/>
  <c r="H41"/>
  <c r="H40"/>
  <c r="H39"/>
  <c r="G37"/>
  <c r="I37" i="1" s="1"/>
  <c r="F37" i="30"/>
  <c r="H37" i="1" s="1"/>
  <c r="E37" i="30"/>
  <c r="H37" s="1"/>
  <c r="H36"/>
  <c r="H35"/>
  <c r="H34"/>
  <c r="H33"/>
  <c r="H32"/>
  <c r="H31"/>
  <c r="H30"/>
  <c r="H29"/>
  <c r="H28"/>
  <c r="H27"/>
  <c r="H26"/>
  <c r="H25"/>
  <c r="H24"/>
  <c r="G23"/>
  <c r="F23"/>
  <c r="E23"/>
  <c r="H23" s="1"/>
  <c r="H22"/>
  <c r="H21"/>
  <c r="H20"/>
  <c r="H19"/>
  <c r="H18"/>
  <c r="H17"/>
  <c r="H16"/>
  <c r="H15"/>
  <c r="H14"/>
  <c r="H13"/>
  <c r="H12"/>
  <c r="H11"/>
  <c r="H10"/>
  <c r="G51" i="29"/>
  <c r="F51"/>
  <c r="L36" i="1" s="1"/>
  <c r="E51" i="29"/>
  <c r="H50"/>
  <c r="H49"/>
  <c r="H48"/>
  <c r="H47"/>
  <c r="H46"/>
  <c r="H45"/>
  <c r="H44"/>
  <c r="H43"/>
  <c r="H42"/>
  <c r="H41"/>
  <c r="H40"/>
  <c r="H39"/>
  <c r="G37"/>
  <c r="F37"/>
  <c r="E37"/>
  <c r="H37" s="1"/>
  <c r="H36"/>
  <c r="H35"/>
  <c r="H34"/>
  <c r="H33"/>
  <c r="H32"/>
  <c r="H31"/>
  <c r="H30"/>
  <c r="H29"/>
  <c r="H28"/>
  <c r="H27"/>
  <c r="H26"/>
  <c r="H25"/>
  <c r="H24"/>
  <c r="G23"/>
  <c r="F23"/>
  <c r="E23"/>
  <c r="H22"/>
  <c r="H21"/>
  <c r="H20"/>
  <c r="H19"/>
  <c r="H18"/>
  <c r="H17"/>
  <c r="H16"/>
  <c r="H15"/>
  <c r="H14"/>
  <c r="H13"/>
  <c r="H12"/>
  <c r="H11"/>
  <c r="H10"/>
  <c r="G51" i="28"/>
  <c r="M35" i="1" s="1"/>
  <c r="F51" i="28"/>
  <c r="E51"/>
  <c r="H51" s="1"/>
  <c r="H50"/>
  <c r="H49"/>
  <c r="H48"/>
  <c r="H47"/>
  <c r="H46"/>
  <c r="H45"/>
  <c r="H44"/>
  <c r="H43"/>
  <c r="H42"/>
  <c r="H41"/>
  <c r="H40"/>
  <c r="H39"/>
  <c r="G37"/>
  <c r="F37"/>
  <c r="E37"/>
  <c r="G35" i="1" s="1"/>
  <c r="J35" s="1"/>
  <c r="H36" i="28"/>
  <c r="H35"/>
  <c r="H34"/>
  <c r="H33"/>
  <c r="H32"/>
  <c r="H31"/>
  <c r="H30"/>
  <c r="H29"/>
  <c r="H28"/>
  <c r="H27"/>
  <c r="H26"/>
  <c r="H25"/>
  <c r="H24"/>
  <c r="G23"/>
  <c r="E35" i="1" s="1"/>
  <c r="F23" i="28"/>
  <c r="E23"/>
  <c r="H22"/>
  <c r="H21"/>
  <c r="H20"/>
  <c r="H19"/>
  <c r="H18"/>
  <c r="H17"/>
  <c r="H16"/>
  <c r="H15"/>
  <c r="H14"/>
  <c r="H13"/>
  <c r="H12"/>
  <c r="H11"/>
  <c r="H10"/>
  <c r="G51" i="27"/>
  <c r="F51"/>
  <c r="E51"/>
  <c r="K34" i="1" s="1"/>
  <c r="H50" i="27"/>
  <c r="H49"/>
  <c r="H48"/>
  <c r="H47"/>
  <c r="H46"/>
  <c r="H45"/>
  <c r="H44"/>
  <c r="H43"/>
  <c r="H42"/>
  <c r="H41"/>
  <c r="H40"/>
  <c r="H39"/>
  <c r="G37"/>
  <c r="I34" i="1" s="1"/>
  <c r="F37" i="27"/>
  <c r="H34" i="1" s="1"/>
  <c r="E37" i="27"/>
  <c r="G34" i="1" s="1"/>
  <c r="H36" i="27"/>
  <c r="H35"/>
  <c r="H34"/>
  <c r="H33"/>
  <c r="H32"/>
  <c r="H31"/>
  <c r="H30"/>
  <c r="H29"/>
  <c r="H28"/>
  <c r="H27"/>
  <c r="H26"/>
  <c r="H25"/>
  <c r="H24"/>
  <c r="G23"/>
  <c r="E34" i="1" s="1"/>
  <c r="F23" i="27"/>
  <c r="F52" s="1"/>
  <c r="E23"/>
  <c r="H23" s="1"/>
  <c r="H22"/>
  <c r="H21"/>
  <c r="H20"/>
  <c r="H19"/>
  <c r="H18"/>
  <c r="H17"/>
  <c r="H16"/>
  <c r="H15"/>
  <c r="H14"/>
  <c r="H13"/>
  <c r="H12"/>
  <c r="H11"/>
  <c r="H10"/>
  <c r="G51" i="26"/>
  <c r="M33" i="1" s="1"/>
  <c r="F51" i="26"/>
  <c r="L33" i="1" s="1"/>
  <c r="E51" i="26"/>
  <c r="H51" s="1"/>
  <c r="H50"/>
  <c r="H49"/>
  <c r="H48"/>
  <c r="H47"/>
  <c r="H46"/>
  <c r="H45"/>
  <c r="H44"/>
  <c r="H43"/>
  <c r="H42"/>
  <c r="H41"/>
  <c r="H40"/>
  <c r="H39"/>
  <c r="G37"/>
  <c r="F37"/>
  <c r="E37"/>
  <c r="E52" s="1"/>
  <c r="H36"/>
  <c r="H35"/>
  <c r="H34"/>
  <c r="H33"/>
  <c r="H32"/>
  <c r="H31"/>
  <c r="H30"/>
  <c r="H29"/>
  <c r="H28"/>
  <c r="H27"/>
  <c r="H26"/>
  <c r="H25"/>
  <c r="H24"/>
  <c r="H23"/>
  <c r="G23"/>
  <c r="F23"/>
  <c r="E23"/>
  <c r="H22"/>
  <c r="H21"/>
  <c r="H20"/>
  <c r="H19"/>
  <c r="H18"/>
  <c r="H17"/>
  <c r="H16"/>
  <c r="H15"/>
  <c r="H14"/>
  <c r="H13"/>
  <c r="H12"/>
  <c r="H11"/>
  <c r="H10"/>
  <c r="G51" i="25"/>
  <c r="F51"/>
  <c r="E51"/>
  <c r="H51" s="1"/>
  <c r="H50"/>
  <c r="H49"/>
  <c r="H48"/>
  <c r="H47"/>
  <c r="H46"/>
  <c r="H45"/>
  <c r="H44"/>
  <c r="H43"/>
  <c r="H42"/>
  <c r="H41"/>
  <c r="H40"/>
  <c r="H39"/>
  <c r="G37"/>
  <c r="F37"/>
  <c r="H32" i="1" s="1"/>
  <c r="E37" i="25"/>
  <c r="E52" s="1"/>
  <c r="H36"/>
  <c r="H35"/>
  <c r="H34"/>
  <c r="H33"/>
  <c r="H32"/>
  <c r="H31"/>
  <c r="H30"/>
  <c r="H29"/>
  <c r="H28"/>
  <c r="H27"/>
  <c r="H26"/>
  <c r="H25"/>
  <c r="H24"/>
  <c r="G23"/>
  <c r="G52" s="1"/>
  <c r="F23"/>
  <c r="F52" s="1"/>
  <c r="E23"/>
  <c r="H22"/>
  <c r="H21"/>
  <c r="H20"/>
  <c r="H19"/>
  <c r="H18"/>
  <c r="H17"/>
  <c r="H16"/>
  <c r="H15"/>
  <c r="H14"/>
  <c r="H13"/>
  <c r="H12"/>
  <c r="H11"/>
  <c r="H10"/>
  <c r="G51" i="24"/>
  <c r="M31" i="1" s="1"/>
  <c r="F51" i="24"/>
  <c r="E51"/>
  <c r="H50"/>
  <c r="H49"/>
  <c r="H48"/>
  <c r="H47"/>
  <c r="H46"/>
  <c r="H45"/>
  <c r="H44"/>
  <c r="H43"/>
  <c r="H42"/>
  <c r="H41"/>
  <c r="H40"/>
  <c r="H39"/>
  <c r="G37"/>
  <c r="I31" i="1" s="1"/>
  <c r="F37" i="24"/>
  <c r="H31" i="1" s="1"/>
  <c r="E37" i="24"/>
  <c r="H36"/>
  <c r="H35"/>
  <c r="H34"/>
  <c r="H33"/>
  <c r="H32"/>
  <c r="H31"/>
  <c r="H30"/>
  <c r="H29"/>
  <c r="H28"/>
  <c r="H27"/>
  <c r="H26"/>
  <c r="H25"/>
  <c r="H24"/>
  <c r="G23"/>
  <c r="E31" i="1" s="1"/>
  <c r="F23" i="24"/>
  <c r="E23"/>
  <c r="H22"/>
  <c r="H21"/>
  <c r="H20"/>
  <c r="H19"/>
  <c r="H18"/>
  <c r="H17"/>
  <c r="H16"/>
  <c r="H15"/>
  <c r="H14"/>
  <c r="H13"/>
  <c r="H12"/>
  <c r="H11"/>
  <c r="H10"/>
  <c r="G51" i="23"/>
  <c r="M30" i="1" s="1"/>
  <c r="F51" i="23"/>
  <c r="L30" i="1" s="1"/>
  <c r="E51" i="23"/>
  <c r="H50"/>
  <c r="H49"/>
  <c r="H48"/>
  <c r="H47"/>
  <c r="H46"/>
  <c r="H45"/>
  <c r="H44"/>
  <c r="H43"/>
  <c r="H42"/>
  <c r="H41"/>
  <c r="H40"/>
  <c r="H39"/>
  <c r="G37"/>
  <c r="F37"/>
  <c r="E37"/>
  <c r="H36"/>
  <c r="H35"/>
  <c r="H34"/>
  <c r="H33"/>
  <c r="H32"/>
  <c r="H31"/>
  <c r="H30"/>
  <c r="H29"/>
  <c r="H28"/>
  <c r="H27"/>
  <c r="H26"/>
  <c r="H25"/>
  <c r="H24"/>
  <c r="G23"/>
  <c r="E30" i="1" s="1"/>
  <c r="F23" i="23"/>
  <c r="E23"/>
  <c r="H22"/>
  <c r="H21"/>
  <c r="H20"/>
  <c r="H19"/>
  <c r="H18"/>
  <c r="H17"/>
  <c r="H16"/>
  <c r="H15"/>
  <c r="H14"/>
  <c r="H13"/>
  <c r="H12"/>
  <c r="H11"/>
  <c r="H10"/>
  <c r="G51" i="22"/>
  <c r="M29" i="1" s="1"/>
  <c r="F51" i="22"/>
  <c r="L29" i="1" s="1"/>
  <c r="E51" i="22"/>
  <c r="H50"/>
  <c r="H49"/>
  <c r="H48"/>
  <c r="H47"/>
  <c r="H46"/>
  <c r="H45"/>
  <c r="H44"/>
  <c r="H43"/>
  <c r="H42"/>
  <c r="H41"/>
  <c r="H40"/>
  <c r="H39"/>
  <c r="G37"/>
  <c r="F37"/>
  <c r="E37"/>
  <c r="H37" s="1"/>
  <c r="H36"/>
  <c r="H35"/>
  <c r="H34"/>
  <c r="H33"/>
  <c r="H32"/>
  <c r="H31"/>
  <c r="H30"/>
  <c r="H29"/>
  <c r="H28"/>
  <c r="H27"/>
  <c r="H26"/>
  <c r="H25"/>
  <c r="H24"/>
  <c r="G23"/>
  <c r="F23"/>
  <c r="F52" s="1"/>
  <c r="E23"/>
  <c r="H22"/>
  <c r="H21"/>
  <c r="H20"/>
  <c r="H19"/>
  <c r="H18"/>
  <c r="H17"/>
  <c r="H16"/>
  <c r="H15"/>
  <c r="H14"/>
  <c r="H13"/>
  <c r="H12"/>
  <c r="H11"/>
  <c r="H10"/>
  <c r="G51" i="21"/>
  <c r="F51"/>
  <c r="E51"/>
  <c r="H50"/>
  <c r="H49"/>
  <c r="H48"/>
  <c r="H47"/>
  <c r="H46"/>
  <c r="H45"/>
  <c r="H44"/>
  <c r="H43"/>
  <c r="H42"/>
  <c r="H41"/>
  <c r="H40"/>
  <c r="H39"/>
  <c r="G37"/>
  <c r="I28" i="1" s="1"/>
  <c r="F37" i="21"/>
  <c r="H28" i="1" s="1"/>
  <c r="E37" i="21"/>
  <c r="G28" i="1" s="1"/>
  <c r="H36" i="21"/>
  <c r="H35"/>
  <c r="H34"/>
  <c r="H33"/>
  <c r="H32"/>
  <c r="H31"/>
  <c r="H30"/>
  <c r="H29"/>
  <c r="H28"/>
  <c r="H27"/>
  <c r="H26"/>
  <c r="H25"/>
  <c r="H24"/>
  <c r="G23"/>
  <c r="E28" i="1" s="1"/>
  <c r="F23" i="21"/>
  <c r="D28" i="1" s="1"/>
  <c r="E23" i="21"/>
  <c r="H22"/>
  <c r="H21"/>
  <c r="H20"/>
  <c r="H19"/>
  <c r="H18"/>
  <c r="H17"/>
  <c r="H16"/>
  <c r="H15"/>
  <c r="H14"/>
  <c r="H13"/>
  <c r="H12"/>
  <c r="H11"/>
  <c r="H10"/>
  <c r="G51" i="20"/>
  <c r="F51"/>
  <c r="E51"/>
  <c r="K27" i="1" s="1"/>
  <c r="H50" i="20"/>
  <c r="H49"/>
  <c r="H48"/>
  <c r="H47"/>
  <c r="H46"/>
  <c r="H45"/>
  <c r="H44"/>
  <c r="H43"/>
  <c r="H42"/>
  <c r="H41"/>
  <c r="H40"/>
  <c r="H39"/>
  <c r="G37"/>
  <c r="F37"/>
  <c r="H27" i="1" s="1"/>
  <c r="E37" i="20"/>
  <c r="H37" s="1"/>
  <c r="H36"/>
  <c r="H35"/>
  <c r="H34"/>
  <c r="H33"/>
  <c r="H32"/>
  <c r="H31"/>
  <c r="H30"/>
  <c r="H29"/>
  <c r="H28"/>
  <c r="H27"/>
  <c r="H26"/>
  <c r="H25"/>
  <c r="H24"/>
  <c r="G23"/>
  <c r="F23"/>
  <c r="D27" i="1" s="1"/>
  <c r="E23" i="20"/>
  <c r="H22"/>
  <c r="H21"/>
  <c r="H20"/>
  <c r="H19"/>
  <c r="H18"/>
  <c r="H17"/>
  <c r="H16"/>
  <c r="H15"/>
  <c r="H14"/>
  <c r="H13"/>
  <c r="H12"/>
  <c r="H11"/>
  <c r="H10"/>
  <c r="G51" i="19"/>
  <c r="M26" i="1" s="1"/>
  <c r="F51" i="19"/>
  <c r="L26" i="1" s="1"/>
  <c r="E51" i="19"/>
  <c r="H50"/>
  <c r="H49"/>
  <c r="H48"/>
  <c r="H47"/>
  <c r="H46"/>
  <c r="H45"/>
  <c r="H44"/>
  <c r="H43"/>
  <c r="H42"/>
  <c r="H41"/>
  <c r="H40"/>
  <c r="H39"/>
  <c r="H37"/>
  <c r="G37"/>
  <c r="I26" i="1" s="1"/>
  <c r="F37" i="19"/>
  <c r="H26" i="1" s="1"/>
  <c r="E37" i="19"/>
  <c r="H36"/>
  <c r="H35"/>
  <c r="H34"/>
  <c r="H33"/>
  <c r="H32"/>
  <c r="H31"/>
  <c r="H30"/>
  <c r="H29"/>
  <c r="H28"/>
  <c r="H27"/>
  <c r="H26"/>
  <c r="H25"/>
  <c r="H24"/>
  <c r="G23"/>
  <c r="F23"/>
  <c r="E23"/>
  <c r="H22"/>
  <c r="H21"/>
  <c r="H20"/>
  <c r="H19"/>
  <c r="H18"/>
  <c r="H17"/>
  <c r="H16"/>
  <c r="H15"/>
  <c r="H14"/>
  <c r="H13"/>
  <c r="H12"/>
  <c r="H11"/>
  <c r="H10"/>
  <c r="G51" i="18"/>
  <c r="F51"/>
  <c r="L25" i="1" s="1"/>
  <c r="E51" i="18"/>
  <c r="H50"/>
  <c r="H49"/>
  <c r="H48"/>
  <c r="H47"/>
  <c r="H46"/>
  <c r="H45"/>
  <c r="H44"/>
  <c r="H43"/>
  <c r="H42"/>
  <c r="H41"/>
  <c r="H40"/>
  <c r="H39"/>
  <c r="G37"/>
  <c r="F37"/>
  <c r="E37"/>
  <c r="G25" i="1" s="1"/>
  <c r="H36" i="18"/>
  <c r="H35"/>
  <c r="H34"/>
  <c r="H33"/>
  <c r="H32"/>
  <c r="H31"/>
  <c r="H30"/>
  <c r="H29"/>
  <c r="H28"/>
  <c r="H27"/>
  <c r="H26"/>
  <c r="H25"/>
  <c r="H24"/>
  <c r="G23"/>
  <c r="E25" i="1" s="1"/>
  <c r="F23" i="18"/>
  <c r="D25" i="1" s="1"/>
  <c r="E23" i="18"/>
  <c r="C25" i="1" s="1"/>
  <c r="H22" i="18"/>
  <c r="H21"/>
  <c r="H20"/>
  <c r="H19"/>
  <c r="H18"/>
  <c r="H17"/>
  <c r="H16"/>
  <c r="H15"/>
  <c r="H14"/>
  <c r="H13"/>
  <c r="H12"/>
  <c r="H11"/>
  <c r="H10"/>
  <c r="G51" i="17"/>
  <c r="M24" i="1" s="1"/>
  <c r="F51" i="17"/>
  <c r="E51"/>
  <c r="H51" s="1"/>
  <c r="H50"/>
  <c r="H49"/>
  <c r="H48"/>
  <c r="H47"/>
  <c r="H46"/>
  <c r="H45"/>
  <c r="H44"/>
  <c r="H43"/>
  <c r="H42"/>
  <c r="H41"/>
  <c r="H40"/>
  <c r="H39"/>
  <c r="G37"/>
  <c r="F37"/>
  <c r="E37"/>
  <c r="H37" s="1"/>
  <c r="H36"/>
  <c r="H35"/>
  <c r="H34"/>
  <c r="H33"/>
  <c r="H32"/>
  <c r="H31"/>
  <c r="H30"/>
  <c r="H29"/>
  <c r="H28"/>
  <c r="H27"/>
  <c r="H26"/>
  <c r="H25"/>
  <c r="H24"/>
  <c r="G23"/>
  <c r="E24" i="1" s="1"/>
  <c r="F23" i="17"/>
  <c r="D24" i="1" s="1"/>
  <c r="E23" i="17"/>
  <c r="H22"/>
  <c r="H21"/>
  <c r="H20"/>
  <c r="H19"/>
  <c r="H18"/>
  <c r="H17"/>
  <c r="H16"/>
  <c r="H15"/>
  <c r="H14"/>
  <c r="H13"/>
  <c r="H12"/>
  <c r="H11"/>
  <c r="H10"/>
  <c r="H51" i="16"/>
  <c r="G51"/>
  <c r="M23" i="1" s="1"/>
  <c r="F51" i="16"/>
  <c r="L23" i="1" s="1"/>
  <c r="E51" i="16"/>
  <c r="K23" i="1" s="1"/>
  <c r="H50" i="16"/>
  <c r="H49"/>
  <c r="H48"/>
  <c r="H47"/>
  <c r="H46"/>
  <c r="H45"/>
  <c r="H44"/>
  <c r="H43"/>
  <c r="H42"/>
  <c r="H41"/>
  <c r="H40"/>
  <c r="H39"/>
  <c r="G37"/>
  <c r="I23" i="1" s="1"/>
  <c r="F37" i="16"/>
  <c r="E37"/>
  <c r="H36"/>
  <c r="H35"/>
  <c r="H34"/>
  <c r="H33"/>
  <c r="H32"/>
  <c r="H31"/>
  <c r="H30"/>
  <c r="H29"/>
  <c r="H28"/>
  <c r="H27"/>
  <c r="H26"/>
  <c r="H25"/>
  <c r="H24"/>
  <c r="G23"/>
  <c r="F23"/>
  <c r="D23" i="1" s="1"/>
  <c r="E23" i="16"/>
  <c r="H23" s="1"/>
  <c r="H22"/>
  <c r="H21"/>
  <c r="H20"/>
  <c r="H19"/>
  <c r="H18"/>
  <c r="H17"/>
  <c r="H16"/>
  <c r="H15"/>
  <c r="H14"/>
  <c r="H13"/>
  <c r="H12"/>
  <c r="H11"/>
  <c r="H10"/>
  <c r="G51" i="15"/>
  <c r="F51"/>
  <c r="E51"/>
  <c r="H51" s="1"/>
  <c r="H50"/>
  <c r="H49"/>
  <c r="H48"/>
  <c r="H47"/>
  <c r="H46"/>
  <c r="H45"/>
  <c r="H44"/>
  <c r="H43"/>
  <c r="H42"/>
  <c r="H41"/>
  <c r="H40"/>
  <c r="H39"/>
  <c r="G37"/>
  <c r="I22" i="1" s="1"/>
  <c r="F37" i="15"/>
  <c r="E37"/>
  <c r="H36"/>
  <c r="H35"/>
  <c r="H34"/>
  <c r="H33"/>
  <c r="H32"/>
  <c r="H31"/>
  <c r="H30"/>
  <c r="H29"/>
  <c r="H28"/>
  <c r="H27"/>
  <c r="H26"/>
  <c r="H25"/>
  <c r="H24"/>
  <c r="G23"/>
  <c r="E22" i="1" s="1"/>
  <c r="F23" i="15"/>
  <c r="E23"/>
  <c r="C22" i="1" s="1"/>
  <c r="H22" i="15"/>
  <c r="H21"/>
  <c r="H20"/>
  <c r="H19"/>
  <c r="H18"/>
  <c r="H17"/>
  <c r="H16"/>
  <c r="H15"/>
  <c r="H14"/>
  <c r="H13"/>
  <c r="H12"/>
  <c r="H11"/>
  <c r="H10"/>
  <c r="G51" i="14"/>
  <c r="H51" s="1"/>
  <c r="F51"/>
  <c r="E51"/>
  <c r="H50"/>
  <c r="H49"/>
  <c r="H48"/>
  <c r="H47"/>
  <c r="H46"/>
  <c r="H45"/>
  <c r="H44"/>
  <c r="H43"/>
  <c r="H42"/>
  <c r="H41"/>
  <c r="H40"/>
  <c r="H39"/>
  <c r="G37"/>
  <c r="F37"/>
  <c r="E37"/>
  <c r="G21" i="1" s="1"/>
  <c r="H36" i="14"/>
  <c r="H35"/>
  <c r="H34"/>
  <c r="H33"/>
  <c r="H32"/>
  <c r="H31"/>
  <c r="H30"/>
  <c r="H29"/>
  <c r="H28"/>
  <c r="H27"/>
  <c r="H26"/>
  <c r="H25"/>
  <c r="H24"/>
  <c r="G23"/>
  <c r="E21" i="1" s="1"/>
  <c r="F23" i="14"/>
  <c r="F52" s="1"/>
  <c r="E23"/>
  <c r="H22"/>
  <c r="H21"/>
  <c r="H20"/>
  <c r="H19"/>
  <c r="H18"/>
  <c r="H17"/>
  <c r="H16"/>
  <c r="H15"/>
  <c r="H14"/>
  <c r="H13"/>
  <c r="H12"/>
  <c r="H11"/>
  <c r="H10"/>
  <c r="H51" i="13"/>
  <c r="G51"/>
  <c r="M20" i="1" s="1"/>
  <c r="F51" i="13"/>
  <c r="L20" i="1" s="1"/>
  <c r="E51" i="13"/>
  <c r="K20" i="1" s="1"/>
  <c r="H50" i="13"/>
  <c r="H49"/>
  <c r="H48"/>
  <c r="H47"/>
  <c r="H46"/>
  <c r="H45"/>
  <c r="H44"/>
  <c r="H43"/>
  <c r="H42"/>
  <c r="H41"/>
  <c r="H40"/>
  <c r="H39"/>
  <c r="G37"/>
  <c r="G52" s="1"/>
  <c r="F37"/>
  <c r="H20" i="1" s="1"/>
  <c r="E37" i="13"/>
  <c r="G20" i="1" s="1"/>
  <c r="H36" i="13"/>
  <c r="H35"/>
  <c r="H34"/>
  <c r="H33"/>
  <c r="H32"/>
  <c r="H31"/>
  <c r="H30"/>
  <c r="H29"/>
  <c r="H28"/>
  <c r="H27"/>
  <c r="H26"/>
  <c r="H25"/>
  <c r="H24"/>
  <c r="G23"/>
  <c r="E20" i="1" s="1"/>
  <c r="F23" i="13"/>
  <c r="E23"/>
  <c r="H22"/>
  <c r="H21"/>
  <c r="H20"/>
  <c r="H19"/>
  <c r="H18"/>
  <c r="H17"/>
  <c r="H16"/>
  <c r="H15"/>
  <c r="H14"/>
  <c r="H13"/>
  <c r="H12"/>
  <c r="H11"/>
  <c r="H10"/>
  <c r="G51" i="12"/>
  <c r="F51"/>
  <c r="L19" i="1" s="1"/>
  <c r="E51" i="12"/>
  <c r="H50"/>
  <c r="H49"/>
  <c r="H48"/>
  <c r="H47"/>
  <c r="H46"/>
  <c r="H45"/>
  <c r="H44"/>
  <c r="H43"/>
  <c r="H42"/>
  <c r="H41"/>
  <c r="H40"/>
  <c r="H39"/>
  <c r="G37"/>
  <c r="F37"/>
  <c r="E37"/>
  <c r="H37" s="1"/>
  <c r="H36"/>
  <c r="H35"/>
  <c r="H34"/>
  <c r="H33"/>
  <c r="H32"/>
  <c r="H31"/>
  <c r="H30"/>
  <c r="H29"/>
  <c r="H28"/>
  <c r="H27"/>
  <c r="H26"/>
  <c r="H25"/>
  <c r="H24"/>
  <c r="H23"/>
  <c r="G23"/>
  <c r="F23"/>
  <c r="D19" i="1" s="1"/>
  <c r="E23" i="12"/>
  <c r="C19" i="1" s="1"/>
  <c r="H22" i="12"/>
  <c r="H21"/>
  <c r="H20"/>
  <c r="H19"/>
  <c r="H18"/>
  <c r="H17"/>
  <c r="H16"/>
  <c r="H15"/>
  <c r="H14"/>
  <c r="H13"/>
  <c r="H12"/>
  <c r="H11"/>
  <c r="H10"/>
  <c r="G51" i="11"/>
  <c r="M18" i="1" s="1"/>
  <c r="F51" i="11"/>
  <c r="E51"/>
  <c r="K18" i="1" s="1"/>
  <c r="N18" s="1"/>
  <c r="H50" i="11"/>
  <c r="H49"/>
  <c r="H48"/>
  <c r="H47"/>
  <c r="H46"/>
  <c r="H45"/>
  <c r="H44"/>
  <c r="H43"/>
  <c r="H42"/>
  <c r="H41"/>
  <c r="H40"/>
  <c r="H39"/>
  <c r="G37"/>
  <c r="F37"/>
  <c r="E37"/>
  <c r="H37" s="1"/>
  <c r="H36"/>
  <c r="H35"/>
  <c r="H34"/>
  <c r="H33"/>
  <c r="H32"/>
  <c r="H31"/>
  <c r="H30"/>
  <c r="H29"/>
  <c r="H28"/>
  <c r="H27"/>
  <c r="H26"/>
  <c r="H25"/>
  <c r="H24"/>
  <c r="G23"/>
  <c r="G52" s="1"/>
  <c r="F23"/>
  <c r="F52" s="1"/>
  <c r="E23"/>
  <c r="E52" s="1"/>
  <c r="H22"/>
  <c r="H21"/>
  <c r="H20"/>
  <c r="H19"/>
  <c r="H18"/>
  <c r="H17"/>
  <c r="H16"/>
  <c r="H15"/>
  <c r="H14"/>
  <c r="H13"/>
  <c r="H12"/>
  <c r="H11"/>
  <c r="H10"/>
  <c r="G51" i="10"/>
  <c r="M17" i="1" s="1"/>
  <c r="F51" i="10"/>
  <c r="L17" i="1" s="1"/>
  <c r="E51" i="10"/>
  <c r="K17" i="1" s="1"/>
  <c r="H50" i="10"/>
  <c r="H49"/>
  <c r="H48"/>
  <c r="H47"/>
  <c r="H46"/>
  <c r="H45"/>
  <c r="H44"/>
  <c r="H43"/>
  <c r="H42"/>
  <c r="H41"/>
  <c r="H40"/>
  <c r="H39"/>
  <c r="H37"/>
  <c r="G37"/>
  <c r="F37"/>
  <c r="H17" i="1" s="1"/>
  <c r="E37" i="10"/>
  <c r="G17" i="1" s="1"/>
  <c r="H36" i="10"/>
  <c r="H35"/>
  <c r="H34"/>
  <c r="H33"/>
  <c r="H32"/>
  <c r="H31"/>
  <c r="H30"/>
  <c r="H29"/>
  <c r="H28"/>
  <c r="H27"/>
  <c r="H26"/>
  <c r="H25"/>
  <c r="H24"/>
  <c r="G23"/>
  <c r="F23"/>
  <c r="E23"/>
  <c r="H23" s="1"/>
  <c r="H22"/>
  <c r="H21"/>
  <c r="H20"/>
  <c r="H19"/>
  <c r="H18"/>
  <c r="H17"/>
  <c r="H16"/>
  <c r="H15"/>
  <c r="H14"/>
  <c r="H13"/>
  <c r="H12"/>
  <c r="H11"/>
  <c r="H10"/>
  <c r="G51" i="9"/>
  <c r="F51"/>
  <c r="L16" i="1" s="1"/>
  <c r="E51" i="9"/>
  <c r="H51" s="1"/>
  <c r="H50"/>
  <c r="H49"/>
  <c r="H48"/>
  <c r="H47"/>
  <c r="H46"/>
  <c r="H45"/>
  <c r="H44"/>
  <c r="H43"/>
  <c r="H42"/>
  <c r="H41"/>
  <c r="H40"/>
  <c r="H39"/>
  <c r="G37"/>
  <c r="I16" i="1" s="1"/>
  <c r="F37" i="9"/>
  <c r="H16" i="1" s="1"/>
  <c r="E37" i="9"/>
  <c r="G16" i="1" s="1"/>
  <c r="H36" i="9"/>
  <c r="H35"/>
  <c r="H34"/>
  <c r="H33"/>
  <c r="H32"/>
  <c r="H31"/>
  <c r="H30"/>
  <c r="H29"/>
  <c r="H28"/>
  <c r="H27"/>
  <c r="H26"/>
  <c r="H25"/>
  <c r="H24"/>
  <c r="G23"/>
  <c r="F23"/>
  <c r="E23"/>
  <c r="H22"/>
  <c r="H21"/>
  <c r="H20"/>
  <c r="H19"/>
  <c r="H18"/>
  <c r="H17"/>
  <c r="H16"/>
  <c r="H15"/>
  <c r="H14"/>
  <c r="H13"/>
  <c r="H12"/>
  <c r="H11"/>
  <c r="H10"/>
  <c r="G51" i="8"/>
  <c r="M15" i="1" s="1"/>
  <c r="F51" i="8"/>
  <c r="E51"/>
  <c r="H51" s="1"/>
  <c r="H50"/>
  <c r="H49"/>
  <c r="H48"/>
  <c r="H47"/>
  <c r="H46"/>
  <c r="H45"/>
  <c r="H44"/>
  <c r="H43"/>
  <c r="H42"/>
  <c r="H41"/>
  <c r="H40"/>
  <c r="H39"/>
  <c r="G37"/>
  <c r="F37"/>
  <c r="E37"/>
  <c r="H36"/>
  <c r="H35"/>
  <c r="H34"/>
  <c r="H33"/>
  <c r="H32"/>
  <c r="H31"/>
  <c r="H30"/>
  <c r="H29"/>
  <c r="H28"/>
  <c r="H27"/>
  <c r="H26"/>
  <c r="H25"/>
  <c r="H24"/>
  <c r="G23"/>
  <c r="F23"/>
  <c r="F52" s="1"/>
  <c r="E23"/>
  <c r="E52" s="1"/>
  <c r="H22"/>
  <c r="H21"/>
  <c r="H20"/>
  <c r="H19"/>
  <c r="H18"/>
  <c r="H17"/>
  <c r="H16"/>
  <c r="H15"/>
  <c r="H14"/>
  <c r="H13"/>
  <c r="H12"/>
  <c r="H11"/>
  <c r="H10"/>
  <c r="G51" i="7"/>
  <c r="F51"/>
  <c r="L14" i="1" s="1"/>
  <c r="E51" i="7"/>
  <c r="K14" i="1" s="1"/>
  <c r="H50" i="7"/>
  <c r="H49"/>
  <c r="H48"/>
  <c r="H47"/>
  <c r="H46"/>
  <c r="H45"/>
  <c r="H44"/>
  <c r="H43"/>
  <c r="H42"/>
  <c r="H41"/>
  <c r="H40"/>
  <c r="H39"/>
  <c r="H37"/>
  <c r="G37"/>
  <c r="I14" i="1" s="1"/>
  <c r="F37" i="7"/>
  <c r="H14" i="1" s="1"/>
  <c r="E37" i="7"/>
  <c r="G14" i="1" s="1"/>
  <c r="H36" i="7"/>
  <c r="H35"/>
  <c r="H34"/>
  <c r="H33"/>
  <c r="H32"/>
  <c r="H31"/>
  <c r="H30"/>
  <c r="H29"/>
  <c r="H28"/>
  <c r="H27"/>
  <c r="H26"/>
  <c r="H25"/>
  <c r="H24"/>
  <c r="G23"/>
  <c r="E14" i="1" s="1"/>
  <c r="F23" i="7"/>
  <c r="E23"/>
  <c r="H23" s="1"/>
  <c r="H22"/>
  <c r="H21"/>
  <c r="H20"/>
  <c r="H19"/>
  <c r="H18"/>
  <c r="H17"/>
  <c r="H16"/>
  <c r="H15"/>
  <c r="H14"/>
  <c r="H13"/>
  <c r="H12"/>
  <c r="H11"/>
  <c r="H10"/>
  <c r="G51" i="6"/>
  <c r="M13" i="1" s="1"/>
  <c r="F51" i="6"/>
  <c r="L13" i="1" s="1"/>
  <c r="E51" i="6"/>
  <c r="H50"/>
  <c r="H49"/>
  <c r="H48"/>
  <c r="H47"/>
  <c r="H46"/>
  <c r="H45"/>
  <c r="H44"/>
  <c r="H43"/>
  <c r="H42"/>
  <c r="H41"/>
  <c r="H40"/>
  <c r="H39"/>
  <c r="G37"/>
  <c r="F37"/>
  <c r="E37"/>
  <c r="E52" s="1"/>
  <c r="H36"/>
  <c r="H35"/>
  <c r="H34"/>
  <c r="H33"/>
  <c r="H32"/>
  <c r="H31"/>
  <c r="H30"/>
  <c r="H29"/>
  <c r="H28"/>
  <c r="H27"/>
  <c r="H26"/>
  <c r="H25"/>
  <c r="H24"/>
  <c r="G23"/>
  <c r="G52" s="1"/>
  <c r="F23"/>
  <c r="D13" i="1" s="1"/>
  <c r="E23" i="6"/>
  <c r="H22"/>
  <c r="H21"/>
  <c r="H20"/>
  <c r="H19"/>
  <c r="H18"/>
  <c r="H17"/>
  <c r="H16"/>
  <c r="H15"/>
  <c r="H14"/>
  <c r="H13"/>
  <c r="H12"/>
  <c r="H11"/>
  <c r="H10"/>
  <c r="G51" i="5"/>
  <c r="F51"/>
  <c r="E51"/>
  <c r="H51" s="1"/>
  <c r="H50"/>
  <c r="H49"/>
  <c r="H48"/>
  <c r="H47"/>
  <c r="H46"/>
  <c r="H45"/>
  <c r="H44"/>
  <c r="H43"/>
  <c r="H42"/>
  <c r="H41"/>
  <c r="H40"/>
  <c r="H39"/>
  <c r="G37"/>
  <c r="F37"/>
  <c r="E37"/>
  <c r="H37" s="1"/>
  <c r="H36"/>
  <c r="H35"/>
  <c r="H34"/>
  <c r="H33"/>
  <c r="H32"/>
  <c r="H31"/>
  <c r="H30"/>
  <c r="H29"/>
  <c r="H28"/>
  <c r="H27"/>
  <c r="H26"/>
  <c r="H25"/>
  <c r="H24"/>
  <c r="G23"/>
  <c r="G52" s="1"/>
  <c r="F23"/>
  <c r="F52" s="1"/>
  <c r="E23"/>
  <c r="H22"/>
  <c r="H21"/>
  <c r="H20"/>
  <c r="H19"/>
  <c r="H18"/>
  <c r="H17"/>
  <c r="H16"/>
  <c r="H15"/>
  <c r="H14"/>
  <c r="H13"/>
  <c r="H12"/>
  <c r="H11"/>
  <c r="H10"/>
  <c r="G51" i="4"/>
  <c r="M11" i="1" s="1"/>
  <c r="F51" i="4"/>
  <c r="L11" i="1" s="1"/>
  <c r="E51" i="4"/>
  <c r="H50"/>
  <c r="H49"/>
  <c r="H48"/>
  <c r="H47"/>
  <c r="H46"/>
  <c r="H45"/>
  <c r="H44"/>
  <c r="H43"/>
  <c r="H42"/>
  <c r="H41"/>
  <c r="H40"/>
  <c r="H39"/>
  <c r="G37"/>
  <c r="I11" i="1" s="1"/>
  <c r="F37" i="4"/>
  <c r="H11" i="1" s="1"/>
  <c r="E37" i="4"/>
  <c r="G11" i="1" s="1"/>
  <c r="H36" i="4"/>
  <c r="H35"/>
  <c r="H34"/>
  <c r="H33"/>
  <c r="H32"/>
  <c r="H31"/>
  <c r="H30"/>
  <c r="H29"/>
  <c r="H28"/>
  <c r="H27"/>
  <c r="H26"/>
  <c r="H25"/>
  <c r="H24"/>
  <c r="G23"/>
  <c r="E11" i="1" s="1"/>
  <c r="F23" i="4"/>
  <c r="D11" i="1" s="1"/>
  <c r="E23" i="4"/>
  <c r="C11" i="1" s="1"/>
  <c r="H22" i="4"/>
  <c r="H21"/>
  <c r="H20"/>
  <c r="H19"/>
  <c r="H18"/>
  <c r="H17"/>
  <c r="H16"/>
  <c r="H15"/>
  <c r="H14"/>
  <c r="H13"/>
  <c r="H12"/>
  <c r="H11"/>
  <c r="H10"/>
  <c r="G51" i="3"/>
  <c r="F51"/>
  <c r="E51"/>
  <c r="K10" i="1" s="1"/>
  <c r="H50" i="3"/>
  <c r="H49"/>
  <c r="H48"/>
  <c r="H47"/>
  <c r="H46"/>
  <c r="H45"/>
  <c r="H44"/>
  <c r="H43"/>
  <c r="H42"/>
  <c r="H41"/>
  <c r="H40"/>
  <c r="H39"/>
  <c r="G37"/>
  <c r="F37"/>
  <c r="F52" s="1"/>
  <c r="E37"/>
  <c r="H36"/>
  <c r="H35"/>
  <c r="H34"/>
  <c r="H33"/>
  <c r="H32"/>
  <c r="H31"/>
  <c r="H30"/>
  <c r="H29"/>
  <c r="H28"/>
  <c r="H27"/>
  <c r="H26"/>
  <c r="H25"/>
  <c r="H24"/>
  <c r="G23"/>
  <c r="E10" i="1" s="1"/>
  <c r="F23" i="3"/>
  <c r="D10" i="1" s="1"/>
  <c r="E23" i="3"/>
  <c r="H22"/>
  <c r="H21"/>
  <c r="H20"/>
  <c r="H19"/>
  <c r="H18"/>
  <c r="H17"/>
  <c r="H16"/>
  <c r="H15"/>
  <c r="H14"/>
  <c r="H13"/>
  <c r="H12"/>
  <c r="H11"/>
  <c r="H10"/>
  <c r="G50" i="2"/>
  <c r="H50" s="1"/>
  <c r="F50"/>
  <c r="E50"/>
  <c r="G49"/>
  <c r="F49"/>
  <c r="E49"/>
  <c r="G48"/>
  <c r="F48"/>
  <c r="E48"/>
  <c r="G47"/>
  <c r="F47"/>
  <c r="E47"/>
  <c r="G46"/>
  <c r="F46"/>
  <c r="E46"/>
  <c r="G45"/>
  <c r="F45"/>
  <c r="E45"/>
  <c r="H45" s="1"/>
  <c r="G44"/>
  <c r="F44"/>
  <c r="E44"/>
  <c r="G43"/>
  <c r="F43"/>
  <c r="E43"/>
  <c r="G42"/>
  <c r="F42"/>
  <c r="E42"/>
  <c r="G41"/>
  <c r="F41"/>
  <c r="E41"/>
  <c r="G40"/>
  <c r="F40"/>
  <c r="E40"/>
  <c r="H40" s="1"/>
  <c r="G39"/>
  <c r="F39"/>
  <c r="E39"/>
  <c r="G38"/>
  <c r="F38"/>
  <c r="E38"/>
  <c r="G36"/>
  <c r="F36"/>
  <c r="E36"/>
  <c r="G35"/>
  <c r="F35"/>
  <c r="E35"/>
  <c r="G34"/>
  <c r="F34"/>
  <c r="E34"/>
  <c r="G33"/>
  <c r="H33" s="1"/>
  <c r="F33"/>
  <c r="E33"/>
  <c r="G32"/>
  <c r="F32"/>
  <c r="E32"/>
  <c r="G31"/>
  <c r="F31"/>
  <c r="E31"/>
  <c r="G30"/>
  <c r="H30" s="1"/>
  <c r="F30"/>
  <c r="E30"/>
  <c r="G29"/>
  <c r="F29"/>
  <c r="E29"/>
  <c r="G28"/>
  <c r="F28"/>
  <c r="E28"/>
  <c r="H27"/>
  <c r="G27"/>
  <c r="F27"/>
  <c r="E27"/>
  <c r="G26"/>
  <c r="F26"/>
  <c r="E26"/>
  <c r="H26" s="1"/>
  <c r="H25"/>
  <c r="G25"/>
  <c r="F25"/>
  <c r="E25"/>
  <c r="G24"/>
  <c r="F24"/>
  <c r="E24"/>
  <c r="G22"/>
  <c r="H22" s="1"/>
  <c r="F22"/>
  <c r="E22"/>
  <c r="G21"/>
  <c r="F21"/>
  <c r="E21"/>
  <c r="G20"/>
  <c r="F20"/>
  <c r="E20"/>
  <c r="G19"/>
  <c r="F19"/>
  <c r="E19"/>
  <c r="G18"/>
  <c r="F18"/>
  <c r="E18"/>
  <c r="G17"/>
  <c r="F17"/>
  <c r="E17"/>
  <c r="H17" s="1"/>
  <c r="G16"/>
  <c r="F16"/>
  <c r="E16"/>
  <c r="G15"/>
  <c r="F15"/>
  <c r="E15"/>
  <c r="G14"/>
  <c r="F14"/>
  <c r="E14"/>
  <c r="G13"/>
  <c r="F13"/>
  <c r="E13"/>
  <c r="G12"/>
  <c r="F12"/>
  <c r="E12"/>
  <c r="H12" s="1"/>
  <c r="G11"/>
  <c r="F11"/>
  <c r="E11"/>
  <c r="G10"/>
  <c r="F10"/>
  <c r="E10"/>
  <c r="H10" s="1"/>
  <c r="M37" i="1"/>
  <c r="L37"/>
  <c r="K37"/>
  <c r="G37"/>
  <c r="J37" s="1"/>
  <c r="E37"/>
  <c r="D37"/>
  <c r="M36"/>
  <c r="I36"/>
  <c r="J36" s="1"/>
  <c r="H36"/>
  <c r="G36"/>
  <c r="C36"/>
  <c r="L35"/>
  <c r="I35"/>
  <c r="H35"/>
  <c r="D35"/>
  <c r="C35"/>
  <c r="M34"/>
  <c r="L34"/>
  <c r="D34"/>
  <c r="C34"/>
  <c r="F34" s="1"/>
  <c r="K33"/>
  <c r="I33"/>
  <c r="H33"/>
  <c r="E33"/>
  <c r="D33"/>
  <c r="C33"/>
  <c r="M32"/>
  <c r="L32"/>
  <c r="K32"/>
  <c r="I32"/>
  <c r="E32"/>
  <c r="C32"/>
  <c r="L31"/>
  <c r="K31"/>
  <c r="G31"/>
  <c r="D31"/>
  <c r="C31"/>
  <c r="K30"/>
  <c r="I30"/>
  <c r="D30"/>
  <c r="C30"/>
  <c r="K29"/>
  <c r="I29"/>
  <c r="H29"/>
  <c r="G29"/>
  <c r="E29"/>
  <c r="C29"/>
  <c r="M28"/>
  <c r="L28"/>
  <c r="K28"/>
  <c r="C28"/>
  <c r="M27"/>
  <c r="L27"/>
  <c r="E27"/>
  <c r="G26"/>
  <c r="E26"/>
  <c r="D26"/>
  <c r="C26"/>
  <c r="F26" s="1"/>
  <c r="M25"/>
  <c r="K25"/>
  <c r="H25"/>
  <c r="L24"/>
  <c r="I24"/>
  <c r="H24"/>
  <c r="H23"/>
  <c r="G23"/>
  <c r="E23"/>
  <c r="C23"/>
  <c r="M22"/>
  <c r="L22"/>
  <c r="K22"/>
  <c r="H22"/>
  <c r="G22"/>
  <c r="M21"/>
  <c r="L21"/>
  <c r="K21"/>
  <c r="I21"/>
  <c r="H21"/>
  <c r="C21"/>
  <c r="D20"/>
  <c r="M19"/>
  <c r="K19"/>
  <c r="I19"/>
  <c r="H19"/>
  <c r="G19"/>
  <c r="L18"/>
  <c r="I18"/>
  <c r="H18"/>
  <c r="E18"/>
  <c r="E17"/>
  <c r="D17"/>
  <c r="M16"/>
  <c r="L15"/>
  <c r="K15"/>
  <c r="I15"/>
  <c r="H15"/>
  <c r="G15"/>
  <c r="E15"/>
  <c r="M14"/>
  <c r="D14"/>
  <c r="C14"/>
  <c r="K13"/>
  <c r="I13"/>
  <c r="H13"/>
  <c r="C13"/>
  <c r="M12"/>
  <c r="L12"/>
  <c r="I12"/>
  <c r="H12"/>
  <c r="G12"/>
  <c r="C12"/>
  <c r="K11"/>
  <c r="M10"/>
  <c r="L10"/>
  <c r="C10"/>
  <c r="D4"/>
  <c r="C4"/>
  <c r="J15" l="1"/>
  <c r="F30"/>
  <c r="H49" i="2"/>
  <c r="N25" i="1"/>
  <c r="F33"/>
  <c r="H21" i="2"/>
  <c r="H42"/>
  <c r="N37" i="1"/>
  <c r="O37" s="1"/>
  <c r="H14" i="2"/>
  <c r="H20"/>
  <c r="H35"/>
  <c r="N32" i="1"/>
  <c r="N27"/>
  <c r="J19"/>
  <c r="N30"/>
  <c r="F23"/>
  <c r="H41" i="2"/>
  <c r="J12" i="1"/>
  <c r="H19" i="2"/>
  <c r="H47"/>
  <c r="H15"/>
  <c r="H32"/>
  <c r="H29"/>
  <c r="J22" i="1"/>
  <c r="N10"/>
  <c r="F10"/>
  <c r="F35"/>
  <c r="H11" i="2"/>
  <c r="J16" i="1"/>
  <c r="N19"/>
  <c r="G52" i="3"/>
  <c r="G27" i="1"/>
  <c r="H51" i="11"/>
  <c r="C18" i="1"/>
  <c r="D21"/>
  <c r="E37" i="2"/>
  <c r="H48"/>
  <c r="H51" i="6"/>
  <c r="H51" i="18"/>
  <c r="G52" i="20"/>
  <c r="H23" i="22"/>
  <c r="H51" i="23"/>
  <c r="H52" s="1"/>
  <c r="D18" i="1"/>
  <c r="G24"/>
  <c r="J24" s="1"/>
  <c r="K35"/>
  <c r="N35" s="1"/>
  <c r="O35" s="1"/>
  <c r="F37" i="2"/>
  <c r="F52" s="1"/>
  <c r="H36"/>
  <c r="H23" i="3"/>
  <c r="G52" i="8"/>
  <c r="F52" i="15"/>
  <c r="H51" i="21"/>
  <c r="G37" i="2"/>
  <c r="G52" s="1"/>
  <c r="H23" i="20"/>
  <c r="H37" i="23"/>
  <c r="H43" i="2"/>
  <c r="N11" i="1"/>
  <c r="J21"/>
  <c r="F52" i="6"/>
  <c r="N21" i="1"/>
  <c r="F52" i="23"/>
  <c r="C15" i="1"/>
  <c r="F15" s="1"/>
  <c r="H31" i="2"/>
  <c r="E51"/>
  <c r="H23" i="13"/>
  <c r="G52" i="18"/>
  <c r="G52" i="23"/>
  <c r="E12" i="1"/>
  <c r="D15"/>
  <c r="G33"/>
  <c r="J33" s="1"/>
  <c r="H18" i="2"/>
  <c r="F51"/>
  <c r="H44"/>
  <c r="H23" i="8"/>
  <c r="E52" i="16"/>
  <c r="G52" i="28"/>
  <c r="F52" i="16"/>
  <c r="H51" i="19"/>
  <c r="H23" i="23"/>
  <c r="E52" i="28"/>
  <c r="F52" i="26"/>
  <c r="F52" i="28"/>
  <c r="H51" i="29"/>
  <c r="H51" i="12"/>
  <c r="H52" s="1"/>
  <c r="H23" i="18"/>
  <c r="N31" i="1"/>
  <c r="H23" i="28"/>
  <c r="E52" i="4"/>
  <c r="H37" i="9"/>
  <c r="H37" i="14"/>
  <c r="G52" i="16"/>
  <c r="H51" i="22"/>
  <c r="N34" i="1"/>
  <c r="O34" s="1"/>
  <c r="H13" i="2"/>
  <c r="H39"/>
  <c r="N22" i="1"/>
  <c r="H46" i="2"/>
  <c r="E52" i="9"/>
  <c r="N17" i="1"/>
  <c r="G52" i="26"/>
  <c r="K12" i="1"/>
  <c r="N12" s="1"/>
  <c r="D29"/>
  <c r="F29" s="1"/>
  <c r="J29"/>
  <c r="H23" i="4"/>
  <c r="F52" i="9"/>
  <c r="E52" i="14"/>
  <c r="J31" i="1"/>
  <c r="H23" i="6"/>
  <c r="H52" s="1"/>
  <c r="G52" i="9"/>
  <c r="J26" i="1"/>
  <c r="G32"/>
  <c r="J32" s="1"/>
  <c r="J23"/>
  <c r="E52" i="19"/>
  <c r="E52" i="24"/>
  <c r="E13" i="1"/>
  <c r="F13" s="1"/>
  <c r="C20"/>
  <c r="F20" s="1"/>
  <c r="N29"/>
  <c r="E23" i="2"/>
  <c r="H34"/>
  <c r="H51" i="3"/>
  <c r="H52" s="1"/>
  <c r="F52" i="7"/>
  <c r="H23" i="14"/>
  <c r="H52" s="1"/>
  <c r="F52" i="19"/>
  <c r="F52" i="24"/>
  <c r="E52" i="29"/>
  <c r="N28" i="1"/>
  <c r="I10"/>
  <c r="F23" i="2"/>
  <c r="H16"/>
  <c r="H28"/>
  <c r="E52" i="15"/>
  <c r="G52" i="19"/>
  <c r="H51" i="20"/>
  <c r="H52" s="1"/>
  <c r="G52" i="22"/>
  <c r="F52" i="29"/>
  <c r="H51" i="30"/>
  <c r="H52" s="1"/>
  <c r="G51" i="2"/>
  <c r="G13" i="1"/>
  <c r="J13" s="1"/>
  <c r="G23" i="2"/>
  <c r="H37" i="3"/>
  <c r="E52" i="5"/>
  <c r="G52" i="10"/>
  <c r="G52" i="12"/>
  <c r="H23" i="17"/>
  <c r="H52" s="1"/>
  <c r="E52" i="22"/>
  <c r="H23" i="24"/>
  <c r="H37" i="27"/>
  <c r="G52" i="29"/>
  <c r="N20" i="1"/>
  <c r="J34"/>
  <c r="N15"/>
  <c r="J14"/>
  <c r="H52" i="5"/>
  <c r="F31" i="1"/>
  <c r="H52" i="29"/>
  <c r="N14" i="1"/>
  <c r="J11"/>
  <c r="J28"/>
  <c r="F25"/>
  <c r="F28"/>
  <c r="H52" i="26"/>
  <c r="H52" i="16"/>
  <c r="J25" i="1"/>
  <c r="N33"/>
  <c r="F11"/>
  <c r="F14"/>
  <c r="F21"/>
  <c r="O21" s="1"/>
  <c r="J20"/>
  <c r="N23"/>
  <c r="H52" i="18"/>
  <c r="M38" i="1"/>
  <c r="L38"/>
  <c r="N13"/>
  <c r="C37"/>
  <c r="F37" s="1"/>
  <c r="F52" i="20"/>
  <c r="F52" i="30"/>
  <c r="K24" i="1"/>
  <c r="N24" s="1"/>
  <c r="G52" i="7"/>
  <c r="E52" i="10"/>
  <c r="H23" i="11"/>
  <c r="H52" s="1"/>
  <c r="G52" i="17"/>
  <c r="E52" i="20"/>
  <c r="H23" i="21"/>
  <c r="G52" i="27"/>
  <c r="E52" i="30"/>
  <c r="H24" i="2"/>
  <c r="H37" i="4"/>
  <c r="H51" i="10"/>
  <c r="H52" s="1"/>
  <c r="F52" i="17"/>
  <c r="H37" i="24"/>
  <c r="C17" i="1"/>
  <c r="F17" s="1"/>
  <c r="G18"/>
  <c r="J18" s="1"/>
  <c r="G52" i="4"/>
  <c r="E52" i="7"/>
  <c r="G52" i="14"/>
  <c r="E52" i="17"/>
  <c r="G52" i="24"/>
  <c r="E52" i="27"/>
  <c r="F52" i="10"/>
  <c r="D12" i="1"/>
  <c r="I27"/>
  <c r="J27" s="1"/>
  <c r="D32"/>
  <c r="F32" s="1"/>
  <c r="O32" s="1"/>
  <c r="F52" i="4"/>
  <c r="H51" i="7"/>
  <c r="H52" s="1"/>
  <c r="H37" i="21"/>
  <c r="H52" s="1"/>
  <c r="H51" i="27"/>
  <c r="H52" s="1"/>
  <c r="K16" i="1"/>
  <c r="N16" s="1"/>
  <c r="K36"/>
  <c r="N36" s="1"/>
  <c r="H23" i="5"/>
  <c r="H23" i="15"/>
  <c r="G52" i="21"/>
  <c r="H23" i="25"/>
  <c r="H10" i="1"/>
  <c r="H30"/>
  <c r="H38" i="2"/>
  <c r="H51" i="4"/>
  <c r="H37" i="8"/>
  <c r="H52" s="1"/>
  <c r="H37" i="18"/>
  <c r="F52" i="21"/>
  <c r="H51" i="24"/>
  <c r="H37" i="28"/>
  <c r="H37" i="15"/>
  <c r="H52" s="1"/>
  <c r="F52" i="18"/>
  <c r="H37" i="25"/>
  <c r="H52" s="1"/>
  <c r="C24" i="1"/>
  <c r="F24" s="1"/>
  <c r="H23" i="9"/>
  <c r="H52" s="1"/>
  <c r="G52" i="15"/>
  <c r="E52" i="18"/>
  <c r="H23" i="19"/>
  <c r="H23" i="29"/>
  <c r="E52" i="13"/>
  <c r="G52" i="30"/>
  <c r="E52" i="21"/>
  <c r="I25" i="1"/>
  <c r="D16"/>
  <c r="E19"/>
  <c r="F19" s="1"/>
  <c r="O19" s="1"/>
  <c r="D36"/>
  <c r="F52" i="12"/>
  <c r="E52" i="3"/>
  <c r="G30" i="1"/>
  <c r="J30" s="1"/>
  <c r="C27"/>
  <c r="F27" s="1"/>
  <c r="E16"/>
  <c r="E36"/>
  <c r="C16"/>
  <c r="E52" i="12"/>
  <c r="I17" i="1"/>
  <c r="J17" s="1"/>
  <c r="O17" s="1"/>
  <c r="D22"/>
  <c r="F22" s="1"/>
  <c r="O22" s="1"/>
  <c r="H37" i="6"/>
  <c r="H37" i="16"/>
  <c r="H37" i="26"/>
  <c r="E52" i="23"/>
  <c r="G10" i="1"/>
  <c r="I20"/>
  <c r="K26"/>
  <c r="N26" s="1"/>
  <c r="F52" i="13"/>
  <c r="H37"/>
  <c r="H52" s="1"/>
  <c r="O33" i="1" l="1"/>
  <c r="C38"/>
  <c r="O23"/>
  <c r="H23" i="2"/>
  <c r="O11" i="1"/>
  <c r="O30"/>
  <c r="E52" i="2"/>
  <c r="O26" i="1"/>
  <c r="H37" i="2"/>
  <c r="E38" i="1"/>
  <c r="H52" i="28"/>
  <c r="D38" i="1"/>
  <c r="O31"/>
  <c r="H52" i="24"/>
  <c r="F18" i="1"/>
  <c r="O13"/>
  <c r="O25"/>
  <c r="H52" i="22"/>
  <c r="O15" i="1"/>
  <c r="H51" i="2"/>
  <c r="H38" i="1"/>
  <c r="O27"/>
  <c r="O29"/>
  <c r="H52" i="19"/>
  <c r="O18" i="1"/>
  <c r="O28"/>
  <c r="I38"/>
  <c r="J10"/>
  <c r="G38"/>
  <c r="O20"/>
  <c r="K38"/>
  <c r="O14"/>
  <c r="F12"/>
  <c r="O12" s="1"/>
  <c r="F36"/>
  <c r="O36" s="1"/>
  <c r="O24"/>
  <c r="N38"/>
  <c r="F16"/>
  <c r="O16" s="1"/>
  <c r="H52" i="4"/>
  <c r="H52" i="2" l="1"/>
  <c r="F38" i="1"/>
  <c r="O10"/>
  <c r="O38" s="1"/>
  <c r="J38"/>
</calcChain>
</file>

<file path=xl/sharedStrings.xml><?xml version="1.0" encoding="utf-8"?>
<sst xmlns="http://schemas.openxmlformats.org/spreadsheetml/2006/main" count="1568" uniqueCount="98">
  <si>
    <t>PODER JUDICIÁRIO</t>
  </si>
  <si>
    <t>ÓRGÃO:</t>
  </si>
  <si>
    <t>JUSTIÇA ELEITORAL</t>
  </si>
  <si>
    <t>UNIDADE:</t>
  </si>
  <si>
    <t>CONSOLIDADO JUSTIÇA ELEITORAL</t>
  </si>
  <si>
    <t>DATA DE REFERÊNCIA:</t>
  </si>
  <si>
    <t xml:space="preserve"> RESOLUÇÃO 102 CNJ - ANEXO IV- QUANTITATIVO DE CARGOS E FUNÇÕES</t>
  </si>
  <si>
    <t>d) Situação funcional dos servidores ativos do quadro de pessoal do órgão.</t>
  </si>
  <si>
    <t>UNIDADE ORÇAMENTÁRIA</t>
  </si>
  <si>
    <t>SERVIDORES ATIVOS</t>
  </si>
  <si>
    <t>TOTAL</t>
  </si>
  <si>
    <t>ANALISTAS JUDICIÁRIOS</t>
  </si>
  <si>
    <t>TÉCNICOS JUDICIÁRIOS</t>
  </si>
  <si>
    <t>AUXILIARES JUDICIÁRIOS</t>
  </si>
  <si>
    <t>CÓDIGO</t>
  </si>
  <si>
    <t>DESCRIÇÃO</t>
  </si>
  <si>
    <t>EXERCÍCIO NO ÓRGÃO</t>
  </si>
  <si>
    <t>CEDIDOS A OUTROS ÓRGÃOS</t>
  </si>
  <si>
    <t>OUTROS AFASTAMENTOS</t>
  </si>
  <si>
    <t>SUBTOTAL</t>
  </si>
  <si>
    <t>14101</t>
  </si>
  <si>
    <t>TSE</t>
  </si>
  <si>
    <t>14102</t>
  </si>
  <si>
    <t>TRE-AC</t>
  </si>
  <si>
    <t>14103</t>
  </si>
  <si>
    <t>TRE-AL</t>
  </si>
  <si>
    <t>14104</t>
  </si>
  <si>
    <t>TRE-AM</t>
  </si>
  <si>
    <t>14105</t>
  </si>
  <si>
    <t>TRE-BA</t>
  </si>
  <si>
    <t>14106</t>
  </si>
  <si>
    <t>TRE-CE</t>
  </si>
  <si>
    <t>14107</t>
  </si>
  <si>
    <t>TRE-DF</t>
  </si>
  <si>
    <t>14108</t>
  </si>
  <si>
    <t>TRE-ES</t>
  </si>
  <si>
    <t>14109</t>
  </si>
  <si>
    <t>TRE-GO</t>
  </si>
  <si>
    <t>14110</t>
  </si>
  <si>
    <t>TRE-MA</t>
  </si>
  <si>
    <t>14111</t>
  </si>
  <si>
    <t>TRE-MT</t>
  </si>
  <si>
    <t>14112</t>
  </si>
  <si>
    <t>TRE-MS</t>
  </si>
  <si>
    <t>14113</t>
  </si>
  <si>
    <t>TRE-MG</t>
  </si>
  <si>
    <t>14114</t>
  </si>
  <si>
    <t>TRE-PA</t>
  </si>
  <si>
    <t>14115</t>
  </si>
  <si>
    <t>TRE-PB</t>
  </si>
  <si>
    <t>14116</t>
  </si>
  <si>
    <t>TRE-PR</t>
  </si>
  <si>
    <t>14117</t>
  </si>
  <si>
    <t>TRE-PE</t>
  </si>
  <si>
    <t>14118</t>
  </si>
  <si>
    <t>TRE-PI</t>
  </si>
  <si>
    <t>14119</t>
  </si>
  <si>
    <t>TRE-RJ</t>
  </si>
  <si>
    <t>14120</t>
  </si>
  <si>
    <t>TRE-RN</t>
  </si>
  <si>
    <t>14121</t>
  </si>
  <si>
    <t>TRE-RS</t>
  </si>
  <si>
    <t>14122</t>
  </si>
  <si>
    <t>TRE-RO</t>
  </si>
  <si>
    <t>14123</t>
  </si>
  <si>
    <t>TRE-SC</t>
  </si>
  <si>
    <t>14124</t>
  </si>
  <si>
    <t>TRE-SP</t>
  </si>
  <si>
    <t>14125</t>
  </si>
  <si>
    <t>TRE-SE</t>
  </si>
  <si>
    <t>14126</t>
  </si>
  <si>
    <t>TRE-TO</t>
  </si>
  <si>
    <t>14127</t>
  </si>
  <si>
    <t>TRE-RR</t>
  </si>
  <si>
    <t>14128</t>
  </si>
  <si>
    <t>TRE-AP</t>
  </si>
  <si>
    <t>Nota(s):</t>
  </si>
  <si>
    <t>ABRIL</t>
  </si>
  <si>
    <t>d) Situação Funcional dos Servidores Ativos do quadro de pessoal do Órgão</t>
  </si>
  <si>
    <t>CARREIRA / 
CLASSE / PADRÃO</t>
  </si>
  <si>
    <t>C</t>
  </si>
  <si>
    <t>A</t>
  </si>
  <si>
    <t>N</t>
  </si>
  <si>
    <t>L</t>
  </si>
  <si>
    <t>B</t>
  </si>
  <si>
    <t>I</t>
  </si>
  <si>
    <t>S</t>
  </si>
  <si>
    <t>T</t>
  </si>
  <si>
    <t>TOTAL ANALISTA</t>
  </si>
  <si>
    <t>É</t>
  </si>
  <si>
    <t>O</t>
  </si>
  <si>
    <t>TOTAL TÉCNICO</t>
  </si>
  <si>
    <t>U</t>
  </si>
  <si>
    <t>X</t>
  </si>
  <si>
    <t>R</t>
  </si>
  <si>
    <t>TOTAL AUXILIAR</t>
  </si>
  <si>
    <t>TOTAL CARGOS</t>
  </si>
  <si>
    <r>
      <rPr>
        <b/>
        <sz val="12"/>
        <color rgb="FF000000"/>
        <rFont val="Arial"/>
      </rPr>
      <t>1)</t>
    </r>
    <r>
      <rPr>
        <sz val="12"/>
        <color rgb="FF000000"/>
        <rFont val="Arial"/>
      </rPr>
      <t xml:space="preserve"> Os dados estão de acordo com o informado pelos Tribunais Eleitorais no período compreendido entre </t>
    </r>
    <r>
      <rPr>
        <b/>
        <sz val="12"/>
        <color rgb="FF000000"/>
        <rFont val="Arial"/>
      </rPr>
      <t>15.5.2026 a 20.5.2026.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</si>
</sst>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[$€-2]* #,##0.00_);_([$€-2]* \(#,##0.00\);_([$€-2]* \-??_)"/>
    <numFmt numFmtId="165" formatCode="_(* #,##0.00_);_(* \(#,##0.00\);_(* \-??_);_(@_)"/>
    <numFmt numFmtId="166" formatCode="_-* #,##0_-;\-* #,##0_-;_-* &quot;-&quot;??_-;_-@_-"/>
  </numFmts>
  <fonts count="23">
    <font>
      <sz val="10"/>
      <color rgb="FF000000"/>
      <name val="Arial"/>
    </font>
    <font>
      <sz val="11"/>
      <color rgb="FF000000"/>
      <name val="Calibri"/>
    </font>
    <font>
      <sz val="11"/>
      <color rgb="FFFFFFFF"/>
      <name val="Calibri"/>
    </font>
    <font>
      <sz val="11"/>
      <color rgb="FF800080"/>
      <name val="Calibri"/>
    </font>
    <font>
      <sz val="11"/>
      <color rgb="FFFF9900"/>
      <name val="Calibri"/>
    </font>
    <font>
      <sz val="12"/>
      <color rgb="FF000000"/>
      <name val="Times New Roman"/>
    </font>
    <font>
      <b/>
      <sz val="11"/>
      <color rgb="FF333333"/>
      <name val="Calibri"/>
    </font>
    <font>
      <b/>
      <sz val="18"/>
      <color rgb="FF003366"/>
      <name val="Cambria"/>
    </font>
    <font>
      <b/>
      <sz val="13"/>
      <color rgb="FF003366"/>
      <name val="Calibri"/>
    </font>
    <font>
      <b/>
      <sz val="11"/>
      <color rgb="FF003366"/>
      <name val="Calibri"/>
    </font>
    <font>
      <b/>
      <sz val="18"/>
      <color rgb="FF333399"/>
      <name val="Cambria"/>
    </font>
    <font>
      <sz val="18"/>
      <color rgb="FF000000"/>
      <name val="Arial"/>
    </font>
    <font>
      <b/>
      <sz val="18"/>
      <color rgb="FF000000"/>
      <name val="Arial"/>
    </font>
    <font>
      <sz val="12"/>
      <color rgb="FF000000"/>
      <name val="Arial"/>
    </font>
    <font>
      <sz val="12"/>
      <color rgb="FFFFFFFF"/>
      <name val="Arial"/>
    </font>
    <font>
      <b/>
      <sz val="12"/>
      <color rgb="FFFFFFFF"/>
      <name val="Arial"/>
    </font>
    <font>
      <sz val="10"/>
      <color rgb="FFFFFFFF"/>
      <name val="Arial"/>
    </font>
    <font>
      <b/>
      <sz val="12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6"/>
      <color rgb="FF000000"/>
      <name val="Arial"/>
    </font>
    <font>
      <b/>
      <sz val="16"/>
      <color rgb="FF000000"/>
      <name val="Arial"/>
    </font>
    <font>
      <sz val="10"/>
      <color rgb="FF00000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CCCCFF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0000"/>
        <bgColor rgb="FF993300"/>
      </patternFill>
    </fill>
    <fill>
      <patternFill patternType="solid">
        <fgColor rgb="FF800080"/>
        <bgColor rgb="FF800080"/>
      </patternFill>
    </fill>
    <fill>
      <patternFill patternType="solid">
        <f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0A3C0A"/>
        <bgColor rgb="FFCCCCFF"/>
      </patternFill>
    </fill>
    <fill>
      <patternFill patternType="solid">
        <fgColor rgb="FF0A3C0A"/>
        <bgColor rgb="FF000000"/>
      </patternFill>
    </fill>
  </fills>
  <borders count="44">
    <border>
      <left/>
      <right/>
      <top/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27">
    <xf numFmtId="0" fontId="0" fillId="0" borderId="0"/>
    <xf numFmtId="0" fontId="1" fillId="3" borderId="0"/>
    <xf numFmtId="0" fontId="1" fillId="4" borderId="0"/>
    <xf numFmtId="0" fontId="2" fillId="6" borderId="0"/>
    <xf numFmtId="0" fontId="3" fillId="2" borderId="0"/>
    <xf numFmtId="0" fontId="4" fillId="0" borderId="1"/>
    <xf numFmtId="0" fontId="4" fillId="0" borderId="1"/>
    <xf numFmtId="0" fontId="4" fillId="0" borderId="1"/>
    <xf numFmtId="0" fontId="1" fillId="0" borderId="0"/>
    <xf numFmtId="0" fontId="2" fillId="7" borderId="0"/>
    <xf numFmtId="0" fontId="2" fillId="8" borderId="0"/>
    <xf numFmtId="0" fontId="2" fillId="5" borderId="0"/>
    <xf numFmtId="164" fontId="22" fillId="0" borderId="0"/>
    <xf numFmtId="0" fontId="5" fillId="0" borderId="2">
      <alignment horizontal="center"/>
    </xf>
    <xf numFmtId="165" fontId="1" fillId="0" borderId="0"/>
    <xf numFmtId="0" fontId="22" fillId="9" borderId="3"/>
    <xf numFmtId="0" fontId="6" fillId="10" borderId="4"/>
    <xf numFmtId="43" fontId="22" fillId="0" borderId="0"/>
    <xf numFmtId="43" fontId="22" fillId="0" borderId="0"/>
    <xf numFmtId="43" fontId="22" fillId="0" borderId="0"/>
    <xf numFmtId="43" fontId="22" fillId="0" borderId="0"/>
    <xf numFmtId="0" fontId="8" fillId="0" borderId="5"/>
    <xf numFmtId="0" fontId="8" fillId="0" borderId="5"/>
    <xf numFmtId="0" fontId="9" fillId="0" borderId="6"/>
    <xf numFmtId="0" fontId="9" fillId="0" borderId="6"/>
    <xf numFmtId="0" fontId="7" fillId="0" borderId="0"/>
    <xf numFmtId="0" fontId="10" fillId="0" borderId="0"/>
  </cellStyleXfs>
  <cellXfs count="83">
    <xf numFmtId="0" fontId="0" fillId="0" borderId="0" xfId="0"/>
    <xf numFmtId="0" fontId="15" fillId="12" borderId="14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/>
    <xf numFmtId="0" fontId="14" fillId="11" borderId="13" xfId="0" applyFont="1" applyFill="1" applyBorder="1" applyAlignment="1">
      <alignment horizontal="center" vertical="center" wrapText="1"/>
    </xf>
    <xf numFmtId="0" fontId="14" fillId="11" borderId="14" xfId="0" applyFont="1" applyFill="1" applyBorder="1" applyAlignment="1">
      <alignment horizontal="center" vertical="center" wrapText="1"/>
    </xf>
    <xf numFmtId="0" fontId="16" fillId="12" borderId="14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3" fontId="17" fillId="0" borderId="17" xfId="0" applyNumberFormat="1" applyFont="1" applyBorder="1" applyAlignment="1">
      <alignment horizontal="center" vertical="center"/>
    </xf>
    <xf numFmtId="166" fontId="13" fillId="0" borderId="18" xfId="0" applyNumberFormat="1" applyFont="1" applyBorder="1" applyAlignment="1">
      <alignment vertical="center"/>
    </xf>
    <xf numFmtId="166" fontId="13" fillId="0" borderId="19" xfId="0" applyNumberFormat="1" applyFont="1" applyBorder="1" applyAlignment="1">
      <alignment vertical="center"/>
    </xf>
    <xf numFmtId="166" fontId="17" fillId="0" borderId="17" xfId="0" applyNumberFormat="1" applyFont="1" applyBorder="1" applyAlignment="1">
      <alignment vertical="center"/>
    </xf>
    <xf numFmtId="166" fontId="17" fillId="0" borderId="20" xfId="0" applyNumberFormat="1" applyFont="1" applyBorder="1" applyAlignment="1">
      <alignment vertical="center"/>
    </xf>
    <xf numFmtId="0" fontId="17" fillId="0" borderId="21" xfId="0" applyFont="1" applyBorder="1" applyAlignment="1">
      <alignment horizontal="center" vertical="center"/>
    </xf>
    <xf numFmtId="3" fontId="17" fillId="0" borderId="22" xfId="0" applyNumberFormat="1" applyFont="1" applyBorder="1" applyAlignment="1">
      <alignment horizontal="center" vertical="center"/>
    </xf>
    <xf numFmtId="166" fontId="13" fillId="0" borderId="23" xfId="0" applyNumberFormat="1" applyFont="1" applyBorder="1" applyAlignment="1">
      <alignment vertical="center"/>
    </xf>
    <xf numFmtId="166" fontId="13" fillId="0" borderId="24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166" fontId="17" fillId="0" borderId="25" xfId="0" applyNumberFormat="1" applyFont="1" applyBorder="1" applyAlignment="1">
      <alignment vertical="center"/>
    </xf>
    <xf numFmtId="0" fontId="17" fillId="0" borderId="26" xfId="0" applyFont="1" applyBorder="1" applyAlignment="1">
      <alignment horizontal="center" vertical="center"/>
    </xf>
    <xf numFmtId="3" fontId="17" fillId="0" borderId="27" xfId="0" applyNumberFormat="1" applyFont="1" applyBorder="1" applyAlignment="1">
      <alignment horizontal="center" vertical="center"/>
    </xf>
    <xf numFmtId="166" fontId="13" fillId="0" borderId="28" xfId="0" applyNumberFormat="1" applyFont="1" applyBorder="1" applyAlignment="1">
      <alignment vertical="center"/>
    </xf>
    <xf numFmtId="166" fontId="13" fillId="0" borderId="29" xfId="0" applyNumberFormat="1" applyFont="1" applyBorder="1" applyAlignment="1">
      <alignment vertical="center"/>
    </xf>
    <xf numFmtId="166" fontId="17" fillId="0" borderId="27" xfId="0" applyNumberFormat="1" applyFont="1" applyBorder="1" applyAlignment="1">
      <alignment vertical="center"/>
    </xf>
    <xf numFmtId="166" fontId="17" fillId="0" borderId="30" xfId="0" applyNumberFormat="1" applyFont="1" applyBorder="1" applyAlignment="1">
      <alignment vertical="center"/>
    </xf>
    <xf numFmtId="0" fontId="15" fillId="11" borderId="31" xfId="0" applyFont="1" applyFill="1" applyBorder="1" applyAlignment="1">
      <alignment horizontal="center" vertical="center" wrapText="1"/>
    </xf>
    <xf numFmtId="0" fontId="15" fillId="11" borderId="32" xfId="0" applyFont="1" applyFill="1" applyBorder="1" applyAlignment="1">
      <alignment horizontal="center" vertical="center" wrapText="1"/>
    </xf>
    <xf numFmtId="166" fontId="15" fillId="12" borderId="33" xfId="0" applyNumberFormat="1" applyFont="1" applyFill="1" applyBorder="1" applyAlignment="1">
      <alignment vertical="center"/>
    </xf>
    <xf numFmtId="166" fontId="15" fillId="12" borderId="34" xfId="0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12" borderId="35" xfId="0" applyFont="1" applyFill="1" applyBorder="1" applyAlignment="1">
      <alignment horizontal="center" vertical="center" wrapText="1"/>
    </xf>
    <xf numFmtId="0" fontId="14" fillId="12" borderId="36" xfId="0" applyFont="1" applyFill="1" applyBorder="1" applyAlignment="1">
      <alignment horizontal="center" vertical="center" wrapText="1"/>
    </xf>
    <xf numFmtId="0" fontId="14" fillId="12" borderId="37" xfId="0" applyFont="1" applyFill="1" applyBorder="1" applyAlignment="1">
      <alignment horizontal="center" vertical="center" wrapText="1"/>
    </xf>
    <xf numFmtId="166" fontId="13" fillId="0" borderId="38" xfId="0" applyNumberFormat="1" applyFont="1" applyBorder="1" applyAlignment="1">
      <alignment horizontal="center" vertical="center" wrapText="1"/>
    </xf>
    <xf numFmtId="166" fontId="17" fillId="0" borderId="39" xfId="0" applyNumberFormat="1" applyFont="1" applyBorder="1" applyAlignment="1">
      <alignment horizontal="center" vertical="center" wrapText="1"/>
    </xf>
    <xf numFmtId="0" fontId="14" fillId="12" borderId="40" xfId="0" applyFont="1" applyFill="1" applyBorder="1" applyAlignment="1">
      <alignment horizontal="center" vertical="center" wrapText="1"/>
    </xf>
    <xf numFmtId="0" fontId="14" fillId="12" borderId="41" xfId="0" applyFont="1" applyFill="1" applyBorder="1" applyAlignment="1">
      <alignment horizontal="center" vertical="center" wrapText="1"/>
    </xf>
    <xf numFmtId="0" fontId="14" fillId="12" borderId="42" xfId="0" applyFont="1" applyFill="1" applyBorder="1" applyAlignment="1">
      <alignment horizontal="center" vertical="center" wrapText="1"/>
    </xf>
    <xf numFmtId="0" fontId="14" fillId="12" borderId="43" xfId="0" applyFont="1" applyFill="1" applyBorder="1" applyAlignment="1">
      <alignment horizontal="center" vertical="center" wrapText="1"/>
    </xf>
    <xf numFmtId="166" fontId="15" fillId="12" borderId="33" xfId="0" applyNumberFormat="1" applyFont="1" applyFill="1" applyBorder="1" applyAlignment="1">
      <alignment horizontal="center" vertical="center" wrapText="1"/>
    </xf>
    <xf numFmtId="166" fontId="15" fillId="12" borderId="34" xfId="0" applyNumberFormat="1" applyFont="1" applyFill="1" applyBorder="1" applyAlignment="1">
      <alignment horizontal="center" vertical="center" wrapText="1"/>
    </xf>
    <xf numFmtId="166" fontId="15" fillId="12" borderId="8" xfId="0" applyNumberFormat="1" applyFont="1" applyFill="1" applyBorder="1" applyAlignment="1">
      <alignment horizontal="center" vertical="center" wrapText="1"/>
    </xf>
    <xf numFmtId="166" fontId="15" fillId="12" borderId="9" xfId="0" applyNumberFormat="1" applyFont="1" applyFill="1" applyBorder="1" applyAlignment="1">
      <alignment horizontal="center" vertical="center" wrapText="1"/>
    </xf>
    <xf numFmtId="166" fontId="15" fillId="12" borderId="14" xfId="0" applyNumberFormat="1" applyFont="1" applyFill="1" applyBorder="1" applyAlignment="1">
      <alignment horizontal="center" vertical="center" wrapText="1"/>
    </xf>
    <xf numFmtId="166" fontId="15" fillId="12" borderId="15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12" borderId="9" xfId="0" applyFont="1" applyFill="1" applyBorder="1" applyAlignment="1">
      <alignment horizontal="center" vertical="center" wrapText="1"/>
    </xf>
    <xf numFmtId="0" fontId="15" fillId="12" borderId="12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4" fillId="1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4" fillId="11" borderId="7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 vertical="center" wrapText="1"/>
    </xf>
    <xf numFmtId="0" fontId="14" fillId="11" borderId="11" xfId="0" applyFont="1" applyFill="1" applyBorder="1" applyAlignment="1">
      <alignment horizontal="center" vertical="center" wrapText="1"/>
    </xf>
    <xf numFmtId="0" fontId="14" fillId="12" borderId="8" xfId="0" applyFont="1" applyFill="1" applyBorder="1" applyAlignment="1">
      <alignment horizontal="center" vertical="center" wrapText="1"/>
    </xf>
    <xf numFmtId="0" fontId="15" fillId="12" borderId="13" xfId="0" applyFont="1" applyFill="1" applyBorder="1" applyAlignment="1">
      <alignment horizontal="center" vertical="center" wrapText="1"/>
    </xf>
    <xf numFmtId="0" fontId="15" fillId="12" borderId="14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8" xfId="0" applyFont="1" applyFill="1" applyBorder="1" applyAlignment="1">
      <alignment horizontal="center" vertical="center" wrapText="1"/>
    </xf>
    <xf numFmtId="0" fontId="15" fillId="12" borderId="10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27">
    <cellStyle name="Normal" xfId="0" builtinId="0" customBuiltin="1"/>
    <cellStyle name="Normal 10" xfId="14"/>
    <cellStyle name="Normal 11" xfId="15"/>
    <cellStyle name="Normal 12" xfId="22"/>
    <cellStyle name="Normal 13" xfId="21"/>
    <cellStyle name="Normal 14" xfId="18"/>
    <cellStyle name="Normal 15" xfId="12"/>
    <cellStyle name="Normal 16" xfId="13"/>
    <cellStyle name="Normal 17" xfId="23"/>
    <cellStyle name="Normal 18" xfId="3"/>
    <cellStyle name="Normal 19" xfId="24"/>
    <cellStyle name="Normal 2" xfId="5"/>
    <cellStyle name="Normal 20" xfId="16"/>
    <cellStyle name="Normal 21" xfId="9"/>
    <cellStyle name="Normal 22" xfId="11"/>
    <cellStyle name="Normal 23" xfId="4"/>
    <cellStyle name="Normal 24" xfId="10"/>
    <cellStyle name="Normal 25" xfId="2"/>
    <cellStyle name="Normal 26" xfId="20"/>
    <cellStyle name="Normal 27" xfId="8"/>
    <cellStyle name="Normal 3" xfId="19"/>
    <cellStyle name="Normal 4" xfId="6"/>
    <cellStyle name="Normal 5" xfId="1"/>
    <cellStyle name="Normal 6" xfId="7"/>
    <cellStyle name="Normal 7" xfId="17"/>
    <cellStyle name="Normal 8" xfId="26"/>
    <cellStyle name="Normal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showGridLines="0" tabSelected="1" workbookViewId="0">
      <selection activeCell="D39" sqref="A39:XFD39"/>
    </sheetView>
  </sheetViews>
  <sheetFormatPr defaultColWidth="10.7109375" defaultRowHeight="20.100000000000001" customHeight="1"/>
  <cols>
    <col min="1" max="5" width="20.7109375" style="37" customWidth="1"/>
    <col min="6" max="6" width="20.7109375" style="39" customWidth="1"/>
    <col min="7" max="9" width="20.7109375" style="37" customWidth="1"/>
    <col min="10" max="10" width="20.7109375" style="39" customWidth="1"/>
    <col min="11" max="13" width="20.7109375" style="37" customWidth="1"/>
    <col min="14" max="15" width="20.7109375" style="39" customWidth="1"/>
    <col min="16" max="16" width="10.7109375" style="37" customWidth="1"/>
    <col min="17" max="16384" width="10.7109375" style="37"/>
  </cols>
  <sheetData>
    <row r="1" spans="1:15" s="5" customFormat="1" ht="34.5" customHeight="1">
      <c r="A1" s="5" t="s">
        <v>0</v>
      </c>
      <c r="F1" s="6"/>
      <c r="J1" s="6"/>
      <c r="N1" s="6"/>
      <c r="O1" s="6"/>
    </row>
    <row r="2" spans="1:15" s="5" customFormat="1" ht="34.5" customHeight="1">
      <c r="A2" s="5" t="s">
        <v>1</v>
      </c>
      <c r="C2" s="6" t="s">
        <v>2</v>
      </c>
      <c r="F2" s="6"/>
      <c r="J2" s="6"/>
      <c r="N2" s="6"/>
      <c r="O2" s="6"/>
    </row>
    <row r="3" spans="1:15" s="5" customFormat="1" ht="34.5" customHeight="1">
      <c r="A3" s="5" t="s">
        <v>3</v>
      </c>
      <c r="C3" s="5" t="s">
        <v>4</v>
      </c>
      <c r="F3" s="6"/>
      <c r="J3" s="6"/>
      <c r="N3" s="6"/>
      <c r="O3" s="6"/>
    </row>
    <row r="4" spans="1:15" s="5" customFormat="1" ht="34.5" customHeight="1">
      <c r="A4" s="5" t="s">
        <v>5</v>
      </c>
      <c r="C4" s="7" t="str">
        <f>JE!E4</f>
        <v>ABRIL</v>
      </c>
      <c r="D4" s="8">
        <f>JE!F4</f>
        <v>2026</v>
      </c>
      <c r="F4" s="6"/>
      <c r="J4" s="6"/>
      <c r="N4" s="6"/>
      <c r="O4" s="6"/>
    </row>
    <row r="5" spans="1:15" s="5" customFormat="1" ht="34.5" customHeight="1">
      <c r="A5" s="70" t="s">
        <v>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3"/>
    </row>
    <row r="6" spans="1:15" s="5" customFormat="1" ht="39.75" customHeight="1">
      <c r="A6" s="6" t="s">
        <v>7</v>
      </c>
      <c r="F6" s="6"/>
      <c r="J6" s="6"/>
      <c r="N6" s="6"/>
      <c r="O6" s="6"/>
    </row>
    <row r="7" spans="1:15" s="9" customFormat="1" ht="39.75" customHeight="1">
      <c r="A7" s="71" t="s">
        <v>8</v>
      </c>
      <c r="B7" s="72"/>
      <c r="C7" s="75" t="s">
        <v>9</v>
      </c>
      <c r="D7" s="75"/>
      <c r="E7" s="75"/>
      <c r="F7" s="75"/>
      <c r="G7" s="75" t="s">
        <v>9</v>
      </c>
      <c r="H7" s="75"/>
      <c r="I7" s="75"/>
      <c r="J7" s="75"/>
      <c r="K7" s="75" t="s">
        <v>9</v>
      </c>
      <c r="L7" s="75"/>
      <c r="M7" s="75"/>
      <c r="N7" s="75"/>
      <c r="O7" s="65" t="s">
        <v>10</v>
      </c>
    </row>
    <row r="8" spans="1:15" s="9" customFormat="1" ht="39.75" customHeight="1">
      <c r="A8" s="73"/>
      <c r="B8" s="74"/>
      <c r="C8" s="68" t="s">
        <v>11</v>
      </c>
      <c r="D8" s="68"/>
      <c r="E8" s="68"/>
      <c r="F8" s="68"/>
      <c r="G8" s="68" t="s">
        <v>12</v>
      </c>
      <c r="H8" s="68"/>
      <c r="I8" s="68"/>
      <c r="J8" s="68"/>
      <c r="K8" s="68" t="s">
        <v>13</v>
      </c>
      <c r="L8" s="68"/>
      <c r="M8" s="68"/>
      <c r="N8" s="68"/>
      <c r="O8" s="66"/>
    </row>
    <row r="9" spans="1:15" s="9" customFormat="1" ht="39.75" customHeight="1">
      <c r="A9" s="10" t="s">
        <v>14</v>
      </c>
      <c r="B9" s="11" t="s">
        <v>15</v>
      </c>
      <c r="C9" s="12" t="s">
        <v>16</v>
      </c>
      <c r="D9" s="12" t="s">
        <v>17</v>
      </c>
      <c r="E9" s="12" t="s">
        <v>18</v>
      </c>
      <c r="F9" s="12" t="s">
        <v>19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16</v>
      </c>
      <c r="L9" s="12" t="s">
        <v>17</v>
      </c>
      <c r="M9" s="12" t="s">
        <v>18</v>
      </c>
      <c r="N9" s="12" t="s">
        <v>19</v>
      </c>
      <c r="O9" s="67"/>
    </row>
    <row r="10" spans="1:15" s="9" customFormat="1" ht="30" customHeight="1">
      <c r="A10" s="13" t="s">
        <v>20</v>
      </c>
      <c r="B10" s="14" t="s">
        <v>21</v>
      </c>
      <c r="C10" s="15">
        <f>TSE!$E$23</f>
        <v>372</v>
      </c>
      <c r="D10" s="16">
        <f>TSE!$F$23</f>
        <v>54</v>
      </c>
      <c r="E10" s="16">
        <f>TSE!$G$23</f>
        <v>0</v>
      </c>
      <c r="F10" s="17">
        <f t="shared" ref="F10:F37" si="0">SUM(C10:E10)</f>
        <v>426</v>
      </c>
      <c r="G10" s="15">
        <f>TSE!$E$37</f>
        <v>415</v>
      </c>
      <c r="H10" s="16">
        <f>TSE!$F$37</f>
        <v>41</v>
      </c>
      <c r="I10" s="16">
        <f>TSE!$G$37</f>
        <v>0</v>
      </c>
      <c r="J10" s="17">
        <f t="shared" ref="J10:J37" si="1">SUM(G10:I10)</f>
        <v>456</v>
      </c>
      <c r="K10" s="15">
        <f>TSE!$E$51</f>
        <v>0</v>
      </c>
      <c r="L10" s="16">
        <f>TSE!$F$51</f>
        <v>0</v>
      </c>
      <c r="M10" s="16">
        <f>TSE!$G$51</f>
        <v>0</v>
      </c>
      <c r="N10" s="17">
        <f t="shared" ref="N10:N37" si="2">SUM(K10:M10)</f>
        <v>0</v>
      </c>
      <c r="O10" s="18">
        <f t="shared" ref="O10:O37" si="3">N10+J10+F10</f>
        <v>882</v>
      </c>
    </row>
    <row r="11" spans="1:15" s="9" customFormat="1" ht="30" customHeight="1">
      <c r="A11" s="19" t="s">
        <v>22</v>
      </c>
      <c r="B11" s="20" t="s">
        <v>23</v>
      </c>
      <c r="C11" s="21">
        <f>'TRE-AC'!$E$23</f>
        <v>42</v>
      </c>
      <c r="D11" s="22">
        <f>'TRE-AC'!$F$23</f>
        <v>2</v>
      </c>
      <c r="E11" s="22">
        <f>'TRE-AC'!$G$23</f>
        <v>0</v>
      </c>
      <c r="F11" s="23">
        <f t="shared" si="0"/>
        <v>44</v>
      </c>
      <c r="G11" s="21">
        <f>'TRE-AC'!$E$37</f>
        <v>74</v>
      </c>
      <c r="H11" s="22">
        <f>'TRE-AC'!$F$37</f>
        <v>1</v>
      </c>
      <c r="I11" s="22">
        <f>'TRE-AC'!$G$37</f>
        <v>0</v>
      </c>
      <c r="J11" s="23">
        <f t="shared" si="1"/>
        <v>75</v>
      </c>
      <c r="K11" s="21">
        <f>'TRE-AC'!$E$51</f>
        <v>0</v>
      </c>
      <c r="L11" s="22">
        <f>'TRE-AC'!$F$51</f>
        <v>0</v>
      </c>
      <c r="M11" s="22">
        <f>'TRE-AC'!$G$51</f>
        <v>0</v>
      </c>
      <c r="N11" s="23">
        <f t="shared" si="2"/>
        <v>0</v>
      </c>
      <c r="O11" s="24">
        <f t="shared" si="3"/>
        <v>119</v>
      </c>
    </row>
    <row r="12" spans="1:15" s="9" customFormat="1" ht="30" customHeight="1">
      <c r="A12" s="19" t="s">
        <v>24</v>
      </c>
      <c r="B12" s="20" t="s">
        <v>25</v>
      </c>
      <c r="C12" s="21">
        <f>'TRE-AL'!$E$23</f>
        <v>104</v>
      </c>
      <c r="D12" s="22">
        <f>'TRE-AL'!$F$23</f>
        <v>14</v>
      </c>
      <c r="E12" s="22">
        <f>'TRE-AL'!$G$23</f>
        <v>0</v>
      </c>
      <c r="F12" s="23">
        <f t="shared" si="0"/>
        <v>118</v>
      </c>
      <c r="G12" s="21">
        <f>'TRE-AL'!$E$37</f>
        <v>161</v>
      </c>
      <c r="H12" s="22">
        <f>'TRE-AL'!$F$37</f>
        <v>11</v>
      </c>
      <c r="I12" s="22">
        <f>'TRE-AL'!$G$37</f>
        <v>0</v>
      </c>
      <c r="J12" s="23">
        <f t="shared" si="1"/>
        <v>172</v>
      </c>
      <c r="K12" s="21">
        <f>'TRE-AL'!$E$51</f>
        <v>0</v>
      </c>
      <c r="L12" s="22">
        <f>'TRE-AL'!$F$51</f>
        <v>0</v>
      </c>
      <c r="M12" s="22">
        <f>'TRE-AL'!$G$51</f>
        <v>0</v>
      </c>
      <c r="N12" s="23">
        <f t="shared" si="2"/>
        <v>0</v>
      </c>
      <c r="O12" s="24">
        <f t="shared" si="3"/>
        <v>290</v>
      </c>
    </row>
    <row r="13" spans="1:15" s="9" customFormat="1" ht="30" customHeight="1">
      <c r="A13" s="19" t="s">
        <v>26</v>
      </c>
      <c r="B13" s="20" t="s">
        <v>27</v>
      </c>
      <c r="C13" s="21">
        <f>'TRE-AM'!$E$23</f>
        <v>126</v>
      </c>
      <c r="D13" s="22">
        <f>'TRE-AM'!$F$23</f>
        <v>2</v>
      </c>
      <c r="E13" s="22">
        <f>'TRE-AM'!$G$23</f>
        <v>0</v>
      </c>
      <c r="F13" s="23">
        <f t="shared" si="0"/>
        <v>128</v>
      </c>
      <c r="G13" s="21">
        <f>'TRE-AM'!$E$37</f>
        <v>171</v>
      </c>
      <c r="H13" s="22">
        <f>'TRE-AM'!$F$37</f>
        <v>3</v>
      </c>
      <c r="I13" s="22">
        <f>'TRE-AM'!$G$37</f>
        <v>2</v>
      </c>
      <c r="J13" s="23">
        <f t="shared" si="1"/>
        <v>176</v>
      </c>
      <c r="K13" s="21">
        <f>'TRE-AM'!$E$51</f>
        <v>0</v>
      </c>
      <c r="L13" s="22">
        <f>'TRE-AM'!$F$51</f>
        <v>0</v>
      </c>
      <c r="M13" s="22">
        <f>'TRE-AM'!$G$51</f>
        <v>0</v>
      </c>
      <c r="N13" s="23">
        <f t="shared" si="2"/>
        <v>0</v>
      </c>
      <c r="O13" s="24">
        <f t="shared" si="3"/>
        <v>304</v>
      </c>
    </row>
    <row r="14" spans="1:15" s="9" customFormat="1" ht="30" customHeight="1">
      <c r="A14" s="19" t="s">
        <v>28</v>
      </c>
      <c r="B14" s="20" t="s">
        <v>29</v>
      </c>
      <c r="C14" s="21">
        <f>'TRE-BA'!$E$23</f>
        <v>358</v>
      </c>
      <c r="D14" s="22">
        <f>'TRE-BA'!$F$23</f>
        <v>16</v>
      </c>
      <c r="E14" s="22">
        <f>'TRE-BA'!$G$23</f>
        <v>0</v>
      </c>
      <c r="F14" s="23">
        <f t="shared" si="0"/>
        <v>374</v>
      </c>
      <c r="G14" s="21">
        <f>'TRE-BA'!$E$37</f>
        <v>493</v>
      </c>
      <c r="H14" s="22">
        <f>'TRE-BA'!$F$37</f>
        <v>25</v>
      </c>
      <c r="I14" s="22">
        <f>'TRE-BA'!$G$37</f>
        <v>2</v>
      </c>
      <c r="J14" s="23">
        <f t="shared" si="1"/>
        <v>520</v>
      </c>
      <c r="K14" s="21">
        <f>'TRE-BA'!$E$51</f>
        <v>0</v>
      </c>
      <c r="L14" s="22">
        <f>'TRE-BA'!$F$51</f>
        <v>0</v>
      </c>
      <c r="M14" s="22">
        <f>'TRE-BA'!$G$51</f>
        <v>0</v>
      </c>
      <c r="N14" s="23">
        <f t="shared" si="2"/>
        <v>0</v>
      </c>
      <c r="O14" s="24">
        <f t="shared" si="3"/>
        <v>894</v>
      </c>
    </row>
    <row r="15" spans="1:15" s="9" customFormat="1" ht="30" customHeight="1">
      <c r="A15" s="19" t="s">
        <v>30</v>
      </c>
      <c r="B15" s="20" t="s">
        <v>31</v>
      </c>
      <c r="C15" s="21">
        <f>'TRE-CE'!$E$23</f>
        <v>219</v>
      </c>
      <c r="D15" s="22">
        <f>'TRE-CE'!$F$23</f>
        <v>13</v>
      </c>
      <c r="E15" s="22">
        <f>'TRE-CE'!$G$23</f>
        <v>1</v>
      </c>
      <c r="F15" s="23">
        <f t="shared" si="0"/>
        <v>233</v>
      </c>
      <c r="G15" s="21">
        <f>'TRE-CE'!$E$37</f>
        <v>345</v>
      </c>
      <c r="H15" s="22">
        <f>'TRE-CE'!$F$37</f>
        <v>16</v>
      </c>
      <c r="I15" s="22">
        <f>'TRE-CE'!$G$37</f>
        <v>1</v>
      </c>
      <c r="J15" s="23">
        <f t="shared" si="1"/>
        <v>362</v>
      </c>
      <c r="K15" s="21">
        <f>'TRE-CE'!$E$51</f>
        <v>0</v>
      </c>
      <c r="L15" s="22">
        <f>'TRE-CE'!$F$51</f>
        <v>0</v>
      </c>
      <c r="M15" s="22">
        <f>'TRE-CE'!$G$51</f>
        <v>0</v>
      </c>
      <c r="N15" s="23">
        <f t="shared" si="2"/>
        <v>0</v>
      </c>
      <c r="O15" s="24">
        <f t="shared" si="3"/>
        <v>595</v>
      </c>
    </row>
    <row r="16" spans="1:15" s="9" customFormat="1" ht="30" customHeight="1">
      <c r="A16" s="19" t="s">
        <v>32</v>
      </c>
      <c r="B16" s="20" t="s">
        <v>33</v>
      </c>
      <c r="C16" s="21">
        <f>'TRE-DF'!$E$23</f>
        <v>83</v>
      </c>
      <c r="D16" s="22">
        <f>'TRE-DF'!$F$23</f>
        <v>1</v>
      </c>
      <c r="E16" s="22">
        <f>'TRE-DF'!$G$23</f>
        <v>1</v>
      </c>
      <c r="F16" s="23">
        <f t="shared" si="0"/>
        <v>85</v>
      </c>
      <c r="G16" s="21">
        <f>'TRE-DF'!$E$37</f>
        <v>125</v>
      </c>
      <c r="H16" s="22">
        <f>'TRE-DF'!$F$37</f>
        <v>5</v>
      </c>
      <c r="I16" s="22">
        <f>'TRE-DF'!$G$37</f>
        <v>0</v>
      </c>
      <c r="J16" s="23">
        <f t="shared" si="1"/>
        <v>130</v>
      </c>
      <c r="K16" s="21">
        <f>'TRE-DF'!$E$51</f>
        <v>0</v>
      </c>
      <c r="L16" s="22">
        <f>'TRE-DF'!$F$51</f>
        <v>0</v>
      </c>
      <c r="M16" s="22">
        <f>'TRE-DF'!$G$51</f>
        <v>0</v>
      </c>
      <c r="N16" s="23">
        <f t="shared" si="2"/>
        <v>0</v>
      </c>
      <c r="O16" s="24">
        <f t="shared" si="3"/>
        <v>215</v>
      </c>
    </row>
    <row r="17" spans="1:15" s="9" customFormat="1" ht="30" customHeight="1">
      <c r="A17" s="19" t="s">
        <v>34</v>
      </c>
      <c r="B17" s="20" t="s">
        <v>35</v>
      </c>
      <c r="C17" s="21">
        <f>'TRE-ES'!$E$23</f>
        <v>132</v>
      </c>
      <c r="D17" s="22">
        <f>'TRE-ES'!$F$23</f>
        <v>2</v>
      </c>
      <c r="E17" s="22">
        <f>'TRE-ES'!$G$23</f>
        <v>0</v>
      </c>
      <c r="F17" s="23">
        <f t="shared" si="0"/>
        <v>134</v>
      </c>
      <c r="G17" s="21">
        <f>'TRE-ES'!$E$37</f>
        <v>183</v>
      </c>
      <c r="H17" s="22">
        <f>'TRE-ES'!$F$37</f>
        <v>10</v>
      </c>
      <c r="I17" s="22">
        <f>'TRE-ES'!$G$37</f>
        <v>0</v>
      </c>
      <c r="J17" s="23">
        <f t="shared" si="1"/>
        <v>193</v>
      </c>
      <c r="K17" s="21">
        <f>'TRE-ES'!$E$51</f>
        <v>0</v>
      </c>
      <c r="L17" s="22">
        <f>'TRE-ES'!$F$51</f>
        <v>0</v>
      </c>
      <c r="M17" s="22">
        <f>'TRE-ES'!$G$51</f>
        <v>0</v>
      </c>
      <c r="N17" s="23">
        <f t="shared" si="2"/>
        <v>0</v>
      </c>
      <c r="O17" s="24">
        <f t="shared" si="3"/>
        <v>327</v>
      </c>
    </row>
    <row r="18" spans="1:15" s="9" customFormat="1" ht="30" customHeight="1">
      <c r="A18" s="19" t="s">
        <v>36</v>
      </c>
      <c r="B18" s="20" t="s">
        <v>37</v>
      </c>
      <c r="C18" s="21">
        <f>'TRE-GO'!$E$23</f>
        <v>204</v>
      </c>
      <c r="D18" s="22">
        <f>'TRE-GO'!$F$23</f>
        <v>16</v>
      </c>
      <c r="E18" s="22">
        <f>'TRE-GO'!$G$23</f>
        <v>0</v>
      </c>
      <c r="F18" s="23">
        <f t="shared" si="0"/>
        <v>220</v>
      </c>
      <c r="G18" s="21">
        <f>'TRE-GO'!$E$37</f>
        <v>287</v>
      </c>
      <c r="H18" s="22">
        <f>'TRE-GO'!$F$37</f>
        <v>18</v>
      </c>
      <c r="I18" s="22">
        <f>'TRE-GO'!$G$37</f>
        <v>0</v>
      </c>
      <c r="J18" s="23">
        <f t="shared" si="1"/>
        <v>305</v>
      </c>
      <c r="K18" s="21">
        <f>'TRE-GO'!$E$51</f>
        <v>0</v>
      </c>
      <c r="L18" s="22">
        <f>'TRE-GO'!$F$51</f>
        <v>0</v>
      </c>
      <c r="M18" s="22">
        <f>'TRE-GO'!$G$51</f>
        <v>0</v>
      </c>
      <c r="N18" s="23">
        <f t="shared" si="2"/>
        <v>0</v>
      </c>
      <c r="O18" s="24">
        <f t="shared" si="3"/>
        <v>525</v>
      </c>
    </row>
    <row r="19" spans="1:15" s="9" customFormat="1" ht="30" customHeight="1">
      <c r="A19" s="19" t="s">
        <v>38</v>
      </c>
      <c r="B19" s="20" t="s">
        <v>39</v>
      </c>
      <c r="C19" s="21">
        <f>'TRE-MA'!$E$23</f>
        <v>179</v>
      </c>
      <c r="D19" s="22">
        <f>'TRE-MA'!$F$23</f>
        <v>17</v>
      </c>
      <c r="E19" s="22">
        <f>'TRE-MA'!$G$23</f>
        <v>0</v>
      </c>
      <c r="F19" s="23">
        <f t="shared" si="0"/>
        <v>196</v>
      </c>
      <c r="G19" s="21">
        <f>'TRE-MA'!$E$37</f>
        <v>256</v>
      </c>
      <c r="H19" s="22">
        <f>'TRE-MA'!$F$37</f>
        <v>26</v>
      </c>
      <c r="I19" s="22">
        <f>'TRE-MA'!$G$37</f>
        <v>0</v>
      </c>
      <c r="J19" s="23">
        <f t="shared" si="1"/>
        <v>282</v>
      </c>
      <c r="K19" s="21">
        <f>'TRE-MA'!$E$51</f>
        <v>0</v>
      </c>
      <c r="L19" s="22">
        <f>'TRE-MA'!$F$51</f>
        <v>0</v>
      </c>
      <c r="M19" s="22">
        <f>'TRE-MA'!$G$51</f>
        <v>0</v>
      </c>
      <c r="N19" s="23">
        <f t="shared" si="2"/>
        <v>0</v>
      </c>
      <c r="O19" s="24">
        <f t="shared" si="3"/>
        <v>478</v>
      </c>
    </row>
    <row r="20" spans="1:15" s="9" customFormat="1" ht="30" customHeight="1">
      <c r="A20" s="19" t="s">
        <v>40</v>
      </c>
      <c r="B20" s="20" t="s">
        <v>41</v>
      </c>
      <c r="C20" s="21">
        <f>'TRE-MT'!$E$23</f>
        <v>120</v>
      </c>
      <c r="D20" s="22">
        <f>'TRE-MT'!$F$23</f>
        <v>4</v>
      </c>
      <c r="E20" s="22">
        <f>'TRE-MT'!$G$23</f>
        <v>0</v>
      </c>
      <c r="F20" s="23">
        <f t="shared" si="0"/>
        <v>124</v>
      </c>
      <c r="G20" s="21">
        <f>'TRE-MT'!$E$37</f>
        <v>169</v>
      </c>
      <c r="H20" s="22">
        <f>'TRE-MT'!$F$37</f>
        <v>4</v>
      </c>
      <c r="I20" s="22">
        <f>'TRE-MT'!$G$37</f>
        <v>0</v>
      </c>
      <c r="J20" s="23">
        <f t="shared" si="1"/>
        <v>173</v>
      </c>
      <c r="K20" s="21">
        <f>'TRE-MT'!$E$51</f>
        <v>0</v>
      </c>
      <c r="L20" s="22">
        <f>'TRE-MT'!$F$51</f>
        <v>0</v>
      </c>
      <c r="M20" s="22">
        <f>'TRE-MT'!$G$51</f>
        <v>0</v>
      </c>
      <c r="N20" s="23">
        <f t="shared" si="2"/>
        <v>0</v>
      </c>
      <c r="O20" s="24">
        <f t="shared" si="3"/>
        <v>297</v>
      </c>
    </row>
    <row r="21" spans="1:15" s="9" customFormat="1" ht="30" customHeight="1">
      <c r="A21" s="19" t="s">
        <v>42</v>
      </c>
      <c r="B21" s="20" t="s">
        <v>43</v>
      </c>
      <c r="C21" s="21">
        <f>'TRE-MS'!$E$23</f>
        <v>112</v>
      </c>
      <c r="D21" s="22">
        <f>'TRE-MS'!$F$23</f>
        <v>6</v>
      </c>
      <c r="E21" s="22">
        <f>'TRE-MS'!$G$23</f>
        <v>0</v>
      </c>
      <c r="F21" s="23">
        <f t="shared" si="0"/>
        <v>118</v>
      </c>
      <c r="G21" s="21">
        <f>'TRE-MS'!$E$37</f>
        <v>155</v>
      </c>
      <c r="H21" s="22">
        <f>'TRE-MS'!$F$37</f>
        <v>5</v>
      </c>
      <c r="I21" s="22">
        <f>'TRE-MS'!$G$37</f>
        <v>1</v>
      </c>
      <c r="J21" s="23">
        <f t="shared" si="1"/>
        <v>161</v>
      </c>
      <c r="K21" s="21">
        <f>'TRE-MS'!$E$51</f>
        <v>0</v>
      </c>
      <c r="L21" s="22">
        <f>'TRE-MS'!$F$51</f>
        <v>0</v>
      </c>
      <c r="M21" s="22">
        <f>'TRE-MS'!$G$51</f>
        <v>0</v>
      </c>
      <c r="N21" s="23">
        <f t="shared" si="2"/>
        <v>0</v>
      </c>
      <c r="O21" s="24">
        <f t="shared" si="3"/>
        <v>279</v>
      </c>
    </row>
    <row r="22" spans="1:15" s="9" customFormat="1" ht="30" customHeight="1">
      <c r="A22" s="19" t="s">
        <v>44</v>
      </c>
      <c r="B22" s="20" t="s">
        <v>45</v>
      </c>
      <c r="C22" s="21">
        <f>'TRE-MG'!$E$23</f>
        <v>633</v>
      </c>
      <c r="D22" s="22">
        <f>'TRE-MG'!$F$23</f>
        <v>39</v>
      </c>
      <c r="E22" s="22">
        <f>'TRE-MG'!$G$23</f>
        <v>2</v>
      </c>
      <c r="F22" s="23">
        <f t="shared" si="0"/>
        <v>674</v>
      </c>
      <c r="G22" s="21">
        <f>'TRE-MG'!$E$37</f>
        <v>993</v>
      </c>
      <c r="H22" s="22">
        <f>'TRE-MG'!$F$37</f>
        <v>24</v>
      </c>
      <c r="I22" s="22">
        <f>'TRE-MG'!$G$37</f>
        <v>2</v>
      </c>
      <c r="J22" s="23">
        <f t="shared" si="1"/>
        <v>1019</v>
      </c>
      <c r="K22" s="21">
        <f>'TRE-MG'!$E$51</f>
        <v>0</v>
      </c>
      <c r="L22" s="22">
        <f>'TRE-MG'!$F$51</f>
        <v>0</v>
      </c>
      <c r="M22" s="22">
        <f>'TRE-MG'!$G$51</f>
        <v>0</v>
      </c>
      <c r="N22" s="23">
        <f t="shared" si="2"/>
        <v>0</v>
      </c>
      <c r="O22" s="24">
        <f t="shared" si="3"/>
        <v>1693</v>
      </c>
    </row>
    <row r="23" spans="1:15" s="9" customFormat="1" ht="30" customHeight="1">
      <c r="A23" s="19" t="s">
        <v>46</v>
      </c>
      <c r="B23" s="20" t="s">
        <v>47</v>
      </c>
      <c r="C23" s="21">
        <f>'TRE-PA'!$E$23</f>
        <v>190</v>
      </c>
      <c r="D23" s="22">
        <f>'TRE-PA'!$F$23</f>
        <v>9</v>
      </c>
      <c r="E23" s="22">
        <f>'TRE-PA'!$G$23</f>
        <v>0</v>
      </c>
      <c r="F23" s="23">
        <f t="shared" si="0"/>
        <v>199</v>
      </c>
      <c r="G23" s="21">
        <f>'TRE-PA'!$E$37</f>
        <v>277</v>
      </c>
      <c r="H23" s="22">
        <f>'TRE-PA'!$F$37</f>
        <v>10</v>
      </c>
      <c r="I23" s="22">
        <f>'TRE-PA'!$G$37</f>
        <v>0</v>
      </c>
      <c r="J23" s="23">
        <f t="shared" si="1"/>
        <v>287</v>
      </c>
      <c r="K23" s="21">
        <f>'TRE-PA'!$E$51</f>
        <v>0</v>
      </c>
      <c r="L23" s="22">
        <f>'TRE-PA'!$F$51</f>
        <v>0</v>
      </c>
      <c r="M23" s="22">
        <f>'TRE-PA'!$G$51</f>
        <v>0</v>
      </c>
      <c r="N23" s="23">
        <f t="shared" si="2"/>
        <v>0</v>
      </c>
      <c r="O23" s="24">
        <f t="shared" si="3"/>
        <v>486</v>
      </c>
    </row>
    <row r="24" spans="1:15" s="9" customFormat="1" ht="30" customHeight="1">
      <c r="A24" s="19" t="s">
        <v>48</v>
      </c>
      <c r="B24" s="20" t="s">
        <v>49</v>
      </c>
      <c r="C24" s="21">
        <f>'TRE-PB'!$E$23</f>
        <v>146</v>
      </c>
      <c r="D24" s="22">
        <f>'TRE-PB'!$F$23</f>
        <v>9</v>
      </c>
      <c r="E24" s="22">
        <f>'TRE-PB'!$G$23</f>
        <v>0</v>
      </c>
      <c r="F24" s="23">
        <f t="shared" si="0"/>
        <v>155</v>
      </c>
      <c r="G24" s="21">
        <f>'TRE-PB'!$E$37</f>
        <v>215</v>
      </c>
      <c r="H24" s="22">
        <f>'TRE-PB'!$F$37</f>
        <v>8</v>
      </c>
      <c r="I24" s="22">
        <f>'TRE-PB'!$G$37</f>
        <v>0</v>
      </c>
      <c r="J24" s="23">
        <f t="shared" si="1"/>
        <v>223</v>
      </c>
      <c r="K24" s="21">
        <f>'TRE-PB'!$E$51</f>
        <v>0</v>
      </c>
      <c r="L24" s="22">
        <f>'TRE-PB'!$F$51</f>
        <v>0</v>
      </c>
      <c r="M24" s="22">
        <f>'TRE-PB'!$G$51</f>
        <v>0</v>
      </c>
      <c r="N24" s="23">
        <f t="shared" si="2"/>
        <v>0</v>
      </c>
      <c r="O24" s="24">
        <f t="shared" si="3"/>
        <v>378</v>
      </c>
    </row>
    <row r="25" spans="1:15" s="9" customFormat="1" ht="30" customHeight="1">
      <c r="A25" s="19" t="s">
        <v>50</v>
      </c>
      <c r="B25" s="20" t="s">
        <v>51</v>
      </c>
      <c r="C25" s="21">
        <f>'TRE-PR'!$E$23</f>
        <v>357</v>
      </c>
      <c r="D25" s="22">
        <f>'TRE-PR'!$F$23</f>
        <v>15</v>
      </c>
      <c r="E25" s="22">
        <f>'TRE-PR'!$G$23</f>
        <v>0</v>
      </c>
      <c r="F25" s="23">
        <f t="shared" si="0"/>
        <v>372</v>
      </c>
      <c r="G25" s="21">
        <f>'TRE-PR'!$E$37</f>
        <v>471</v>
      </c>
      <c r="H25" s="22">
        <f>'TRE-PR'!$F$37</f>
        <v>10</v>
      </c>
      <c r="I25" s="22">
        <f>'TRE-PR'!$G$37</f>
        <v>0</v>
      </c>
      <c r="J25" s="23">
        <f t="shared" si="1"/>
        <v>481</v>
      </c>
      <c r="K25" s="21">
        <f>'TRE-PR'!$E$51</f>
        <v>0</v>
      </c>
      <c r="L25" s="22">
        <f>'TRE-PR'!$F$51</f>
        <v>0</v>
      </c>
      <c r="M25" s="22">
        <f>'TRE-PR'!$G$51</f>
        <v>0</v>
      </c>
      <c r="N25" s="23">
        <f t="shared" si="2"/>
        <v>0</v>
      </c>
      <c r="O25" s="24">
        <f t="shared" si="3"/>
        <v>853</v>
      </c>
    </row>
    <row r="26" spans="1:15" s="9" customFormat="1" ht="30" customHeight="1">
      <c r="A26" s="19" t="s">
        <v>52</v>
      </c>
      <c r="B26" s="20" t="s">
        <v>53</v>
      </c>
      <c r="C26" s="21">
        <f>'TRE-PE'!$E$23</f>
        <v>259</v>
      </c>
      <c r="D26" s="22">
        <f>'TRE-PE'!$F$23</f>
        <v>30</v>
      </c>
      <c r="E26" s="22">
        <f>'TRE-PE'!$G$23</f>
        <v>0</v>
      </c>
      <c r="F26" s="23">
        <f t="shared" si="0"/>
        <v>289</v>
      </c>
      <c r="G26" s="21">
        <f>'TRE-PE'!$E$37</f>
        <v>382</v>
      </c>
      <c r="H26" s="22">
        <f>'TRE-PE'!$F$37</f>
        <v>31</v>
      </c>
      <c r="I26" s="22">
        <f>'TRE-PE'!$G$37</f>
        <v>0</v>
      </c>
      <c r="J26" s="23">
        <f t="shared" si="1"/>
        <v>413</v>
      </c>
      <c r="K26" s="21">
        <f>'TRE-PE'!$E$51</f>
        <v>0</v>
      </c>
      <c r="L26" s="22">
        <f>'TRE-PE'!$F$51</f>
        <v>0</v>
      </c>
      <c r="M26" s="22">
        <f>'TRE-PE'!$G$51</f>
        <v>0</v>
      </c>
      <c r="N26" s="23">
        <f t="shared" si="2"/>
        <v>0</v>
      </c>
      <c r="O26" s="24">
        <f t="shared" si="3"/>
        <v>702</v>
      </c>
    </row>
    <row r="27" spans="1:15" s="9" customFormat="1" ht="30" customHeight="1">
      <c r="A27" s="19" t="s">
        <v>54</v>
      </c>
      <c r="B27" s="20" t="s">
        <v>55</v>
      </c>
      <c r="C27" s="21">
        <f>'TRE-PI'!$E$23</f>
        <v>163</v>
      </c>
      <c r="D27" s="22">
        <f>'TRE-PI'!$F$23</f>
        <v>9</v>
      </c>
      <c r="E27" s="22">
        <f>'TRE-PI'!$G$23</f>
        <v>0</v>
      </c>
      <c r="F27" s="23">
        <f t="shared" si="0"/>
        <v>172</v>
      </c>
      <c r="G27" s="21">
        <f>'TRE-PI'!$E$37</f>
        <v>227</v>
      </c>
      <c r="H27" s="22">
        <f>'TRE-PI'!$F$37</f>
        <v>10</v>
      </c>
      <c r="I27" s="22">
        <f>'TRE-PI'!$G$37</f>
        <v>0</v>
      </c>
      <c r="J27" s="23">
        <f t="shared" si="1"/>
        <v>237</v>
      </c>
      <c r="K27" s="21">
        <f>'TRE-PI'!$E$51</f>
        <v>0</v>
      </c>
      <c r="L27" s="22">
        <f>'TRE-PI'!$F$51</f>
        <v>0</v>
      </c>
      <c r="M27" s="22">
        <f>'TRE-PI'!$G$51</f>
        <v>0</v>
      </c>
      <c r="N27" s="23">
        <f t="shared" si="2"/>
        <v>0</v>
      </c>
      <c r="O27" s="24">
        <f t="shared" si="3"/>
        <v>409</v>
      </c>
    </row>
    <row r="28" spans="1:15" s="9" customFormat="1" ht="30" customHeight="1">
      <c r="A28" s="19" t="s">
        <v>56</v>
      </c>
      <c r="B28" s="20" t="s">
        <v>57</v>
      </c>
      <c r="C28" s="21">
        <f>'TRE-RJ'!$E$23</f>
        <v>467</v>
      </c>
      <c r="D28" s="22">
        <f>'TRE-RJ'!$F$23</f>
        <v>17</v>
      </c>
      <c r="E28" s="22">
        <f>'TRE-RJ'!$G$23</f>
        <v>2</v>
      </c>
      <c r="F28" s="23">
        <f t="shared" si="0"/>
        <v>486</v>
      </c>
      <c r="G28" s="21">
        <f>'TRE-RJ'!$E$37</f>
        <v>728</v>
      </c>
      <c r="H28" s="22">
        <f>'TRE-RJ'!$F$37</f>
        <v>17</v>
      </c>
      <c r="I28" s="22">
        <f>'TRE-RJ'!$G$37</f>
        <v>2</v>
      </c>
      <c r="J28" s="23">
        <f t="shared" si="1"/>
        <v>747</v>
      </c>
      <c r="K28" s="21">
        <f>'TRE-RJ'!$E$51</f>
        <v>5</v>
      </c>
      <c r="L28" s="22">
        <f>'TRE-RJ'!$F$51</f>
        <v>0</v>
      </c>
      <c r="M28" s="22">
        <f>'TRE-RJ'!$G$51</f>
        <v>1</v>
      </c>
      <c r="N28" s="23">
        <f t="shared" si="2"/>
        <v>6</v>
      </c>
      <c r="O28" s="24">
        <f t="shared" si="3"/>
        <v>1239</v>
      </c>
    </row>
    <row r="29" spans="1:15" s="9" customFormat="1" ht="30" customHeight="1">
      <c r="A29" s="19" t="s">
        <v>58</v>
      </c>
      <c r="B29" s="20" t="s">
        <v>59</v>
      </c>
      <c r="C29" s="21">
        <f>'TRE-RN'!$E$23</f>
        <v>130</v>
      </c>
      <c r="D29" s="22">
        <f>'TRE-RN'!$F$23</f>
        <v>8</v>
      </c>
      <c r="E29" s="22">
        <f>'TRE-RN'!$G$23</f>
        <v>0</v>
      </c>
      <c r="F29" s="23">
        <f t="shared" si="0"/>
        <v>138</v>
      </c>
      <c r="G29" s="21">
        <f>'TRE-RN'!$E$37</f>
        <v>190</v>
      </c>
      <c r="H29" s="22">
        <f>'TRE-RN'!$F$37</f>
        <v>12</v>
      </c>
      <c r="I29" s="22">
        <f>'TRE-RN'!$G$37</f>
        <v>1</v>
      </c>
      <c r="J29" s="23">
        <f t="shared" si="1"/>
        <v>203</v>
      </c>
      <c r="K29" s="21">
        <f>'TRE-RN'!$E$51</f>
        <v>0</v>
      </c>
      <c r="L29" s="22">
        <f>'TRE-RN'!$F$51</f>
        <v>0</v>
      </c>
      <c r="M29" s="22">
        <f>'TRE-RN'!$G$51</f>
        <v>0</v>
      </c>
      <c r="N29" s="23">
        <f t="shared" si="2"/>
        <v>0</v>
      </c>
      <c r="O29" s="24">
        <f t="shared" si="3"/>
        <v>341</v>
      </c>
    </row>
    <row r="30" spans="1:15" s="9" customFormat="1" ht="30" customHeight="1">
      <c r="A30" s="19" t="s">
        <v>60</v>
      </c>
      <c r="B30" s="20" t="s">
        <v>61</v>
      </c>
      <c r="C30" s="21">
        <f>'TRE-RS'!$E$23</f>
        <v>323</v>
      </c>
      <c r="D30" s="22">
        <f>'TRE-RS'!$F$23</f>
        <v>8</v>
      </c>
      <c r="E30" s="22">
        <f>'TRE-RS'!$G$23</f>
        <v>0</v>
      </c>
      <c r="F30" s="23">
        <f t="shared" si="0"/>
        <v>331</v>
      </c>
      <c r="G30" s="21">
        <f>'TRE-RS'!$E$37</f>
        <v>430</v>
      </c>
      <c r="H30" s="22">
        <f>'TRE-RS'!$F$37</f>
        <v>12</v>
      </c>
      <c r="I30" s="22">
        <f>'TRE-RS'!$G$37</f>
        <v>0</v>
      </c>
      <c r="J30" s="23">
        <f t="shared" si="1"/>
        <v>442</v>
      </c>
      <c r="K30" s="21">
        <f>'TRE-RS'!$E$51</f>
        <v>0</v>
      </c>
      <c r="L30" s="22">
        <f>'TRE-RS'!$F$51</f>
        <v>0</v>
      </c>
      <c r="M30" s="22">
        <f>'TRE-RS'!$G$51</f>
        <v>0</v>
      </c>
      <c r="N30" s="23">
        <f t="shared" si="2"/>
        <v>0</v>
      </c>
      <c r="O30" s="24">
        <f t="shared" si="3"/>
        <v>773</v>
      </c>
    </row>
    <row r="31" spans="1:15" s="9" customFormat="1" ht="30" customHeight="1">
      <c r="A31" s="19" t="s">
        <v>62</v>
      </c>
      <c r="B31" s="20" t="s">
        <v>63</v>
      </c>
      <c r="C31" s="21">
        <f>'TRE-RO'!$E$23</f>
        <v>77</v>
      </c>
      <c r="D31" s="22">
        <f>'TRE-RO'!$F$23</f>
        <v>1</v>
      </c>
      <c r="E31" s="22">
        <f>'TRE-RO'!$G$23</f>
        <v>0</v>
      </c>
      <c r="F31" s="23">
        <f t="shared" si="0"/>
        <v>78</v>
      </c>
      <c r="G31" s="21">
        <f>'TRE-RO'!$E$37</f>
        <v>119</v>
      </c>
      <c r="H31" s="22">
        <f>'TRE-RO'!$F$37</f>
        <v>1</v>
      </c>
      <c r="I31" s="22">
        <f>'TRE-RO'!$G$37</f>
        <v>0</v>
      </c>
      <c r="J31" s="23">
        <f t="shared" si="1"/>
        <v>120</v>
      </c>
      <c r="K31" s="21">
        <f>'TRE-RO'!$E$51</f>
        <v>0</v>
      </c>
      <c r="L31" s="22">
        <f>'TRE-RO'!$F$51</f>
        <v>0</v>
      </c>
      <c r="M31" s="22">
        <f>'TRE-RO'!$G$51</f>
        <v>0</v>
      </c>
      <c r="N31" s="23">
        <f t="shared" si="2"/>
        <v>0</v>
      </c>
      <c r="O31" s="24">
        <f t="shared" si="3"/>
        <v>198</v>
      </c>
    </row>
    <row r="32" spans="1:15" s="9" customFormat="1" ht="30" customHeight="1">
      <c r="A32" s="19" t="s">
        <v>64</v>
      </c>
      <c r="B32" s="20" t="s">
        <v>65</v>
      </c>
      <c r="C32" s="21">
        <f>'TRE-SC'!$E$23</f>
        <v>189</v>
      </c>
      <c r="D32" s="22">
        <f>'TRE-SC'!$F$23</f>
        <v>8</v>
      </c>
      <c r="E32" s="22">
        <f>'TRE-SC'!$G$23</f>
        <v>1</v>
      </c>
      <c r="F32" s="23">
        <f t="shared" si="0"/>
        <v>198</v>
      </c>
      <c r="G32" s="21">
        <f>'TRE-SC'!$E$37</f>
        <v>272</v>
      </c>
      <c r="H32" s="22">
        <f>'TRE-SC'!$F$37</f>
        <v>17</v>
      </c>
      <c r="I32" s="22">
        <f>'TRE-SC'!$G$37</f>
        <v>0</v>
      </c>
      <c r="J32" s="23">
        <f t="shared" si="1"/>
        <v>289</v>
      </c>
      <c r="K32" s="21">
        <f>'TRE-SC'!$E$51</f>
        <v>0</v>
      </c>
      <c r="L32" s="22">
        <f>'TRE-SC'!$F$51</f>
        <v>0</v>
      </c>
      <c r="M32" s="22">
        <f>'TRE-SC'!$G$51</f>
        <v>0</v>
      </c>
      <c r="N32" s="23">
        <f t="shared" si="2"/>
        <v>0</v>
      </c>
      <c r="O32" s="24">
        <f t="shared" si="3"/>
        <v>487</v>
      </c>
    </row>
    <row r="33" spans="1:15" s="9" customFormat="1" ht="30" customHeight="1">
      <c r="A33" s="19" t="s">
        <v>66</v>
      </c>
      <c r="B33" s="20" t="s">
        <v>67</v>
      </c>
      <c r="C33" s="21">
        <f>'TRE-SP'!$E$23</f>
        <v>849</v>
      </c>
      <c r="D33" s="22">
        <f>'TRE-SP'!$F$23</f>
        <v>57</v>
      </c>
      <c r="E33" s="22">
        <f>'TRE-SP'!$G$23</f>
        <v>1</v>
      </c>
      <c r="F33" s="23">
        <f t="shared" si="0"/>
        <v>907</v>
      </c>
      <c r="G33" s="21">
        <f>'TRE-SP'!$E$37</f>
        <v>1320</v>
      </c>
      <c r="H33" s="22">
        <f>'TRE-SP'!$F$37</f>
        <v>57</v>
      </c>
      <c r="I33" s="22">
        <f>'TRE-SP'!$G$37</f>
        <v>5</v>
      </c>
      <c r="J33" s="23">
        <f t="shared" si="1"/>
        <v>1382</v>
      </c>
      <c r="K33" s="21">
        <f>'TRE-SP'!$E$51</f>
        <v>0</v>
      </c>
      <c r="L33" s="22">
        <f>'TRE-SP'!$F$51</f>
        <v>0</v>
      </c>
      <c r="M33" s="22">
        <f>'TRE-SP'!$G$51</f>
        <v>0</v>
      </c>
      <c r="N33" s="23">
        <f t="shared" si="2"/>
        <v>0</v>
      </c>
      <c r="O33" s="24">
        <f t="shared" si="3"/>
        <v>2289</v>
      </c>
    </row>
    <row r="34" spans="1:15" s="9" customFormat="1" ht="30" customHeight="1">
      <c r="A34" s="19" t="s">
        <v>68</v>
      </c>
      <c r="B34" s="20" t="s">
        <v>69</v>
      </c>
      <c r="C34" s="21">
        <f>'TRE-SE'!$E$23</f>
        <v>79</v>
      </c>
      <c r="D34" s="22">
        <f>'TRE-SE'!$F$23</f>
        <v>5</v>
      </c>
      <c r="E34" s="22">
        <f>'TRE-SE'!$G$23</f>
        <v>0</v>
      </c>
      <c r="F34" s="23">
        <f t="shared" si="0"/>
        <v>84</v>
      </c>
      <c r="G34" s="21">
        <f>'TRE-SE'!$E$37</f>
        <v>126</v>
      </c>
      <c r="H34" s="22">
        <f>'TRE-SE'!$F$37</f>
        <v>10</v>
      </c>
      <c r="I34" s="22">
        <f>'TRE-SE'!$G$37</f>
        <v>0</v>
      </c>
      <c r="J34" s="23">
        <f t="shared" si="1"/>
        <v>136</v>
      </c>
      <c r="K34" s="21">
        <f>'TRE-SE'!$E$51</f>
        <v>0</v>
      </c>
      <c r="L34" s="22">
        <f>'TRE-SE'!$F$51</f>
        <v>0</v>
      </c>
      <c r="M34" s="22">
        <f>'TRE-SE'!$G$51</f>
        <v>0</v>
      </c>
      <c r="N34" s="23">
        <f t="shared" si="2"/>
        <v>0</v>
      </c>
      <c r="O34" s="24">
        <f t="shared" si="3"/>
        <v>220</v>
      </c>
    </row>
    <row r="35" spans="1:15" s="9" customFormat="1" ht="30" customHeight="1">
      <c r="A35" s="19" t="s">
        <v>70</v>
      </c>
      <c r="B35" s="20" t="s">
        <v>71</v>
      </c>
      <c r="C35" s="21">
        <f>'TRE-TO'!$E$23</f>
        <v>66</v>
      </c>
      <c r="D35" s="22">
        <f>'TRE-TO'!$F$23</f>
        <v>6</v>
      </c>
      <c r="E35" s="22">
        <f>'TRE-TO'!$G$23</f>
        <v>1</v>
      </c>
      <c r="F35" s="23">
        <f t="shared" si="0"/>
        <v>73</v>
      </c>
      <c r="G35" s="21">
        <f>'TRE-TO'!$E$37</f>
        <v>108</v>
      </c>
      <c r="H35" s="22">
        <f>'TRE-TO'!$F$37</f>
        <v>14</v>
      </c>
      <c r="I35" s="22">
        <f>'TRE-TO'!$G$37</f>
        <v>1</v>
      </c>
      <c r="J35" s="23">
        <f t="shared" si="1"/>
        <v>123</v>
      </c>
      <c r="K35" s="21">
        <f>'TRE-TO'!$E$51</f>
        <v>0</v>
      </c>
      <c r="L35" s="22">
        <f>'TRE-TO'!$F$51</f>
        <v>0</v>
      </c>
      <c r="M35" s="22">
        <f>'TRE-TO'!$G$51</f>
        <v>0</v>
      </c>
      <c r="N35" s="23">
        <f t="shared" si="2"/>
        <v>0</v>
      </c>
      <c r="O35" s="24">
        <f t="shared" si="3"/>
        <v>196</v>
      </c>
    </row>
    <row r="36" spans="1:15" s="9" customFormat="1" ht="30" customHeight="1">
      <c r="A36" s="19" t="s">
        <v>72</v>
      </c>
      <c r="B36" s="20" t="s">
        <v>73</v>
      </c>
      <c r="C36" s="21">
        <f>'TRE-RR'!$E$23</f>
        <v>34</v>
      </c>
      <c r="D36" s="22">
        <f>'TRE-RR'!$F$23</f>
        <v>8</v>
      </c>
      <c r="E36" s="22">
        <f>'TRE-RR'!$G$23</f>
        <v>0</v>
      </c>
      <c r="F36" s="23">
        <f t="shared" si="0"/>
        <v>42</v>
      </c>
      <c r="G36" s="21">
        <f>'TRE-RR'!$E$37</f>
        <v>68</v>
      </c>
      <c r="H36" s="22">
        <f>'TRE-RR'!$F$37</f>
        <v>5</v>
      </c>
      <c r="I36" s="22">
        <f>'TRE-RR'!$G$37</f>
        <v>0</v>
      </c>
      <c r="J36" s="23">
        <f t="shared" si="1"/>
        <v>73</v>
      </c>
      <c r="K36" s="21">
        <f>'TRE-RR'!$E$51</f>
        <v>0</v>
      </c>
      <c r="L36" s="22">
        <f>'TRE-RR'!$F$51</f>
        <v>0</v>
      </c>
      <c r="M36" s="22">
        <f>'TRE-RR'!$G$51</f>
        <v>0</v>
      </c>
      <c r="N36" s="23">
        <f t="shared" si="2"/>
        <v>0</v>
      </c>
      <c r="O36" s="24">
        <f t="shared" si="3"/>
        <v>115</v>
      </c>
    </row>
    <row r="37" spans="1:15" s="9" customFormat="1" ht="30" customHeight="1">
      <c r="A37" s="25" t="s">
        <v>74</v>
      </c>
      <c r="B37" s="26" t="s">
        <v>75</v>
      </c>
      <c r="C37" s="27">
        <f>'TRE-AP'!$E$23</f>
        <v>47</v>
      </c>
      <c r="D37" s="28">
        <f>'TRE-AP'!$F$23</f>
        <v>0</v>
      </c>
      <c r="E37" s="28">
        <f>'TRE-AP'!$G$23</f>
        <v>0</v>
      </c>
      <c r="F37" s="29">
        <f t="shared" si="0"/>
        <v>47</v>
      </c>
      <c r="G37" s="27">
        <f>'TRE-AP'!$E$37</f>
        <v>76</v>
      </c>
      <c r="H37" s="28">
        <f>'TRE-AP'!$F$37</f>
        <v>2</v>
      </c>
      <c r="I37" s="28">
        <f>'TRE-AP'!$G$37</f>
        <v>0</v>
      </c>
      <c r="J37" s="29">
        <f t="shared" si="1"/>
        <v>78</v>
      </c>
      <c r="K37" s="27">
        <f>'TRE-AP'!$E$51</f>
        <v>0</v>
      </c>
      <c r="L37" s="28">
        <f>'TRE-AP'!$F$51</f>
        <v>0</v>
      </c>
      <c r="M37" s="28">
        <f>'TRE-AP'!$G$51</f>
        <v>0</v>
      </c>
      <c r="N37" s="29">
        <f t="shared" si="2"/>
        <v>0</v>
      </c>
      <c r="O37" s="30">
        <f t="shared" si="3"/>
        <v>125</v>
      </c>
    </row>
    <row r="38" spans="1:15" s="9" customFormat="1" ht="30" customHeight="1">
      <c r="A38" s="31" t="s">
        <v>10</v>
      </c>
      <c r="B38" s="32"/>
      <c r="C38" s="33">
        <f t="shared" ref="C38:O38" si="4">SUM(C10:C37)</f>
        <v>6060</v>
      </c>
      <c r="D38" s="33">
        <f t="shared" si="4"/>
        <v>376</v>
      </c>
      <c r="E38" s="33">
        <f t="shared" si="4"/>
        <v>9</v>
      </c>
      <c r="F38" s="33">
        <f t="shared" si="4"/>
        <v>6445</v>
      </c>
      <c r="G38" s="33">
        <f t="shared" si="4"/>
        <v>8836</v>
      </c>
      <c r="H38" s="33">
        <f t="shared" si="4"/>
        <v>405</v>
      </c>
      <c r="I38" s="33">
        <f t="shared" si="4"/>
        <v>17</v>
      </c>
      <c r="J38" s="33">
        <f t="shared" si="4"/>
        <v>9258</v>
      </c>
      <c r="K38" s="33">
        <f t="shared" si="4"/>
        <v>5</v>
      </c>
      <c r="L38" s="33">
        <f t="shared" si="4"/>
        <v>0</v>
      </c>
      <c r="M38" s="33">
        <f t="shared" si="4"/>
        <v>1</v>
      </c>
      <c r="N38" s="33">
        <f t="shared" si="4"/>
        <v>6</v>
      </c>
      <c r="O38" s="34">
        <f t="shared" si="4"/>
        <v>15709</v>
      </c>
    </row>
    <row r="40" spans="1:15" ht="19.5" customHeight="1">
      <c r="A40" s="35" t="s">
        <v>76</v>
      </c>
      <c r="C40" s="36"/>
      <c r="D40" s="36"/>
      <c r="E40" s="36"/>
      <c r="F40" s="36"/>
      <c r="G40" s="36"/>
      <c r="H40" s="36"/>
      <c r="J40" s="37"/>
      <c r="K40" s="38"/>
      <c r="L40" s="38"/>
      <c r="N40" s="37"/>
      <c r="O40" s="37"/>
    </row>
    <row r="41" spans="1:15" ht="19.5" customHeight="1">
      <c r="A41" s="69" t="s">
        <v>97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37"/>
      <c r="O41" s="37"/>
    </row>
  </sheetData>
  <mergeCells count="10">
    <mergeCell ref="A5:N5"/>
    <mergeCell ref="A7:B8"/>
    <mergeCell ref="C7:F7"/>
    <mergeCell ref="G7:J7"/>
    <mergeCell ref="K7:N7"/>
    <mergeCell ref="O7:O9"/>
    <mergeCell ref="C8:F8"/>
    <mergeCell ref="G8:J8"/>
    <mergeCell ref="K8:N8"/>
    <mergeCell ref="A41:M41"/>
  </mergeCells>
  <dataValidations count="1">
    <dataValidation type="list" allowBlank="1" showInputMessage="1" showErrorMessage="1" sqref="E3:F3 I3:J3 M3:O3">
      <formula1>#REF!</formula1>
    </dataValidation>
  </dataValidations>
  <printOptions horizontalCentered="1"/>
  <pageMargins left="0.19685039370078741" right="0.19685039370078741" top="0.59055118110236227" bottom="0.39370078740157483" header="0.19685039370078741" footer="0.19685039370078741"/>
  <pageSetup paperSize="9" scale="42" firstPageNumber="0" fitToWidth="0" fitToHeight="0" orientation="landscape"/>
  <headerFooter>
    <oddHeader>&amp;L&amp;8Tribunal Superior Eleitoral
SEGEC/CODEC/SOF</oddHeader>
    <oddFooter>&amp;L&amp;8Fonte:
SIGEPRO-PESSOAL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H53"/>
  <sheetViews>
    <sheetView showGridLines="0" workbookViewId="0">
      <selection activeCell="B1" sqref="B1"/>
    </sheetView>
  </sheetViews>
  <sheetFormatPr defaultColWidth="10.7109375" defaultRowHeight="15.75"/>
  <cols>
    <col min="1" max="1" width="2.5703125" style="45" customWidth="1"/>
    <col min="2" max="4" width="12.7109375" style="45" customWidth="1"/>
    <col min="5" max="7" width="30.7109375" style="45" customWidth="1"/>
    <col min="8" max="8" width="30.7109375" style="63" customWidth="1"/>
    <col min="9" max="9" width="10.7109375" style="45" customWidth="1"/>
    <col min="10" max="16384" width="10.7109375" style="45"/>
  </cols>
  <sheetData>
    <row r="1" spans="2:8" s="6" customFormat="1" ht="30" customHeight="1">
      <c r="B1" s="6" t="s">
        <v>0</v>
      </c>
    </row>
    <row r="2" spans="2:8" s="40" customFormat="1" ht="30" customHeight="1">
      <c r="B2" s="40" t="s">
        <v>1</v>
      </c>
      <c r="E2" s="41" t="s">
        <v>2</v>
      </c>
      <c r="H2" s="41"/>
    </row>
    <row r="3" spans="2:8" s="40" customFormat="1" ht="30" customHeight="1">
      <c r="B3" s="40" t="s">
        <v>3</v>
      </c>
      <c r="E3" s="42" t="s">
        <v>4</v>
      </c>
      <c r="F3" s="42"/>
      <c r="H3" s="41"/>
    </row>
    <row r="4" spans="2:8" s="40" customFormat="1" ht="30" customHeight="1">
      <c r="B4" s="40" t="s">
        <v>5</v>
      </c>
      <c r="E4" s="43" t="s">
        <v>77</v>
      </c>
      <c r="F4" s="44">
        <v>2026</v>
      </c>
      <c r="H4" s="41"/>
    </row>
    <row r="5" spans="2:8" s="40" customFormat="1" ht="30" customHeight="1">
      <c r="B5" s="44" t="s">
        <v>6</v>
      </c>
      <c r="H5" s="41"/>
    </row>
    <row r="6" spans="2:8" s="40" customFormat="1" ht="19.5" customHeight="1">
      <c r="B6" s="82"/>
      <c r="C6" s="82"/>
      <c r="D6" s="82"/>
      <c r="E6" s="82"/>
      <c r="F6" s="82"/>
      <c r="G6" s="82"/>
      <c r="H6" s="82"/>
    </row>
    <row r="7" spans="2:8" s="40" customFormat="1" ht="30" customHeight="1">
      <c r="B7" s="41" t="s">
        <v>78</v>
      </c>
      <c r="H7" s="41"/>
    </row>
    <row r="8" spans="2:8" ht="30" customHeight="1">
      <c r="B8" s="78" t="s">
        <v>79</v>
      </c>
      <c r="C8" s="79"/>
      <c r="D8" s="79"/>
      <c r="E8" s="79" t="s">
        <v>9</v>
      </c>
      <c r="F8" s="79"/>
      <c r="G8" s="79"/>
      <c r="H8" s="65"/>
    </row>
    <row r="9" spans="2:8" ht="30" customHeight="1"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</row>
    <row r="10" spans="2:8" ht="24.75" customHeight="1">
      <c r="B10" s="46"/>
      <c r="C10" s="47"/>
      <c r="D10" s="48">
        <v>13</v>
      </c>
      <c r="E10" s="49">
        <f>SUM('TSE:TRE-AP'!E10)</f>
        <v>4442</v>
      </c>
      <c r="F10" s="49">
        <f>SUM('TSE:TRE-AP'!F10)</f>
        <v>297</v>
      </c>
      <c r="G10" s="49">
        <f>SUM('TSE:TRE-AP'!G10)</f>
        <v>6</v>
      </c>
      <c r="H10" s="50">
        <f t="shared" ref="H10:H22" si="0">SUM(E10:G10)</f>
        <v>4745</v>
      </c>
    </row>
    <row r="11" spans="2:8" ht="24.75" customHeight="1">
      <c r="B11" s="46"/>
      <c r="C11" s="51" t="s">
        <v>80</v>
      </c>
      <c r="D11" s="52">
        <v>12</v>
      </c>
      <c r="E11" s="49">
        <f>SUM('TSE:TRE-AP'!E11)</f>
        <v>150</v>
      </c>
      <c r="F11" s="49">
        <f>SUM('TSE:TRE-AP'!F11)</f>
        <v>18</v>
      </c>
      <c r="G11" s="49">
        <f>SUM('TSE:TRE-AP'!G11)</f>
        <v>1</v>
      </c>
      <c r="H11" s="50">
        <f t="shared" si="0"/>
        <v>169</v>
      </c>
    </row>
    <row r="12" spans="2:8" ht="24.75" customHeight="1">
      <c r="B12" s="46" t="s">
        <v>81</v>
      </c>
      <c r="C12" s="53"/>
      <c r="D12" s="52">
        <v>11</v>
      </c>
      <c r="E12" s="49">
        <f>SUM('TSE:TRE-AP'!E12)</f>
        <v>181</v>
      </c>
      <c r="F12" s="49">
        <f>SUM('TSE:TRE-AP'!F12)</f>
        <v>14</v>
      </c>
      <c r="G12" s="49">
        <f>SUM('TSE:TRE-AP'!G12)</f>
        <v>1</v>
      </c>
      <c r="H12" s="50">
        <f t="shared" si="0"/>
        <v>196</v>
      </c>
    </row>
    <row r="13" spans="2:8" ht="24.75" customHeight="1">
      <c r="B13" s="46" t="s">
        <v>82</v>
      </c>
      <c r="C13" s="47"/>
      <c r="D13" s="52">
        <v>10</v>
      </c>
      <c r="E13" s="49">
        <f>SUM('TSE:TRE-AP'!E13)</f>
        <v>246</v>
      </c>
      <c r="F13" s="49">
        <f>SUM('TSE:TRE-AP'!F13)</f>
        <v>11</v>
      </c>
      <c r="G13" s="49">
        <f>SUM('TSE:TRE-AP'!G13)</f>
        <v>0</v>
      </c>
      <c r="H13" s="50">
        <f t="shared" si="0"/>
        <v>257</v>
      </c>
    </row>
    <row r="14" spans="2:8" ht="24.75" customHeight="1">
      <c r="B14" s="46" t="s">
        <v>81</v>
      </c>
      <c r="C14" s="51"/>
      <c r="D14" s="52">
        <v>9</v>
      </c>
      <c r="E14" s="49">
        <f>SUM('TSE:TRE-AP'!E14)</f>
        <v>185</v>
      </c>
      <c r="F14" s="49">
        <f>SUM('TSE:TRE-AP'!F14)</f>
        <v>12</v>
      </c>
      <c r="G14" s="49">
        <f>SUM('TSE:TRE-AP'!G14)</f>
        <v>0</v>
      </c>
      <c r="H14" s="50">
        <f t="shared" si="0"/>
        <v>197</v>
      </c>
    </row>
    <row r="15" spans="2:8" ht="24.75" customHeight="1">
      <c r="B15" s="46" t="s">
        <v>83</v>
      </c>
      <c r="C15" s="51" t="s">
        <v>84</v>
      </c>
      <c r="D15" s="52">
        <v>8</v>
      </c>
      <c r="E15" s="49">
        <f>SUM('TSE:TRE-AP'!E15)</f>
        <v>37</v>
      </c>
      <c r="F15" s="49">
        <f>SUM('TSE:TRE-AP'!F15)</f>
        <v>2</v>
      </c>
      <c r="G15" s="49">
        <f>SUM('TSE:TRE-AP'!G15)</f>
        <v>0</v>
      </c>
      <c r="H15" s="50">
        <f t="shared" si="0"/>
        <v>39</v>
      </c>
    </row>
    <row r="16" spans="2:8" ht="24.75" customHeight="1">
      <c r="B16" s="46" t="s">
        <v>85</v>
      </c>
      <c r="C16" s="51"/>
      <c r="D16" s="52">
        <v>7</v>
      </c>
      <c r="E16" s="49">
        <f>SUM('TSE:TRE-AP'!E16)</f>
        <v>72</v>
      </c>
      <c r="F16" s="49">
        <f>SUM('TSE:TRE-AP'!F16)</f>
        <v>2</v>
      </c>
      <c r="G16" s="49">
        <f>SUM('TSE:TRE-AP'!G16)</f>
        <v>0</v>
      </c>
      <c r="H16" s="50">
        <f t="shared" si="0"/>
        <v>74</v>
      </c>
    </row>
    <row r="17" spans="2:8" ht="24.75" customHeight="1">
      <c r="B17" s="46" t="s">
        <v>86</v>
      </c>
      <c r="C17" s="53"/>
      <c r="D17" s="52">
        <v>6</v>
      </c>
      <c r="E17" s="49">
        <f>SUM('TSE:TRE-AP'!E17)</f>
        <v>112</v>
      </c>
      <c r="F17" s="49">
        <f>SUM('TSE:TRE-AP'!F17)</f>
        <v>2</v>
      </c>
      <c r="G17" s="49">
        <f>SUM('TSE:TRE-AP'!G17)</f>
        <v>0</v>
      </c>
      <c r="H17" s="50">
        <f t="shared" si="0"/>
        <v>114</v>
      </c>
    </row>
    <row r="18" spans="2:8" ht="24.75" customHeight="1">
      <c r="B18" s="46" t="s">
        <v>87</v>
      </c>
      <c r="C18" s="47"/>
      <c r="D18" s="52">
        <v>5</v>
      </c>
      <c r="E18" s="49">
        <f>SUM('TSE:TRE-AP'!E18)</f>
        <v>90</v>
      </c>
      <c r="F18" s="49">
        <f>SUM('TSE:TRE-AP'!F18)</f>
        <v>5</v>
      </c>
      <c r="G18" s="49">
        <f>SUM('TSE:TRE-AP'!G18)</f>
        <v>0</v>
      </c>
      <c r="H18" s="50">
        <f t="shared" si="0"/>
        <v>95</v>
      </c>
    </row>
    <row r="19" spans="2:8" ht="24.75" customHeight="1">
      <c r="B19" s="46" t="s">
        <v>81</v>
      </c>
      <c r="C19" s="51"/>
      <c r="D19" s="52">
        <v>4</v>
      </c>
      <c r="E19" s="49">
        <f>SUM('TSE:TRE-AP'!E19)</f>
        <v>129</v>
      </c>
      <c r="F19" s="49">
        <f>SUM('TSE:TRE-AP'!F19)</f>
        <v>6</v>
      </c>
      <c r="G19" s="49">
        <f>SUM('TSE:TRE-AP'!G19)</f>
        <v>0</v>
      </c>
      <c r="H19" s="50">
        <f t="shared" si="0"/>
        <v>135</v>
      </c>
    </row>
    <row r="20" spans="2:8" ht="24.75" customHeight="1">
      <c r="B20" s="46"/>
      <c r="C20" s="51" t="s">
        <v>81</v>
      </c>
      <c r="D20" s="52">
        <v>3</v>
      </c>
      <c r="E20" s="49">
        <f>SUM('TSE:TRE-AP'!E20)</f>
        <v>87</v>
      </c>
      <c r="F20" s="49">
        <f>SUM('TSE:TRE-AP'!F20)</f>
        <v>6</v>
      </c>
      <c r="G20" s="49">
        <f>SUM('TSE:TRE-AP'!G20)</f>
        <v>0</v>
      </c>
      <c r="H20" s="50">
        <f t="shared" si="0"/>
        <v>93</v>
      </c>
    </row>
    <row r="21" spans="2:8" ht="24.75" customHeight="1">
      <c r="B21" s="46"/>
      <c r="C21" s="51"/>
      <c r="D21" s="52">
        <v>2</v>
      </c>
      <c r="E21" s="49">
        <f>SUM('TSE:TRE-AP'!E21)</f>
        <v>18</v>
      </c>
      <c r="F21" s="49">
        <f>SUM('TSE:TRE-AP'!F21)</f>
        <v>0</v>
      </c>
      <c r="G21" s="49">
        <f>SUM('TSE:TRE-AP'!G21)</f>
        <v>1</v>
      </c>
      <c r="H21" s="50">
        <f t="shared" si="0"/>
        <v>19</v>
      </c>
    </row>
    <row r="22" spans="2:8" ht="24.75" customHeight="1">
      <c r="B22" s="54"/>
      <c r="C22" s="53"/>
      <c r="D22" s="52">
        <v>1</v>
      </c>
      <c r="E22" s="49">
        <f>SUM('TSE:TRE-AP'!E22)</f>
        <v>311</v>
      </c>
      <c r="F22" s="49">
        <f>SUM('TSE:TRE-AP'!F22)</f>
        <v>1</v>
      </c>
      <c r="G22" s="49">
        <f>SUM('TSE:TRE-AP'!G22)</f>
        <v>0</v>
      </c>
      <c r="H22" s="50">
        <f t="shared" si="0"/>
        <v>312</v>
      </c>
    </row>
    <row r="23" spans="2:8" ht="24.75" customHeight="1">
      <c r="B23" s="80" t="s">
        <v>88</v>
      </c>
      <c r="C23" s="81"/>
      <c r="D23" s="66"/>
      <c r="E23" s="55">
        <f>SUM(E10:E22)</f>
        <v>6060</v>
      </c>
      <c r="F23" s="55">
        <f>SUM(F10:F22)</f>
        <v>376</v>
      </c>
      <c r="G23" s="55">
        <f>SUM(G10:G22)</f>
        <v>9</v>
      </c>
      <c r="H23" s="56">
        <f>SUM(H10:H22)</f>
        <v>6445</v>
      </c>
    </row>
    <row r="24" spans="2:8" ht="24.75" customHeight="1">
      <c r="B24" s="46"/>
      <c r="C24" s="47"/>
      <c r="D24" s="48">
        <v>13</v>
      </c>
      <c r="E24" s="49">
        <f>SUM('TSE:TRE-AP'!E24)</f>
        <v>6451</v>
      </c>
      <c r="F24" s="49">
        <f>SUM('TSE:TRE-AP'!F24)</f>
        <v>309</v>
      </c>
      <c r="G24" s="49">
        <f>SUM('TSE:TRE-AP'!G24)</f>
        <v>9</v>
      </c>
      <c r="H24" s="50">
        <f t="shared" ref="H24:H36" si="1">SUM(E24:G24)</f>
        <v>6769</v>
      </c>
    </row>
    <row r="25" spans="2:8" ht="24.75" customHeight="1">
      <c r="B25" s="46"/>
      <c r="C25" s="51" t="s">
        <v>80</v>
      </c>
      <c r="D25" s="52">
        <v>12</v>
      </c>
      <c r="E25" s="49">
        <f>SUM('TSE:TRE-AP'!E25)</f>
        <v>169</v>
      </c>
      <c r="F25" s="49">
        <f>SUM('TSE:TRE-AP'!F25)</f>
        <v>15</v>
      </c>
      <c r="G25" s="49">
        <f>SUM('TSE:TRE-AP'!G25)</f>
        <v>1</v>
      </c>
      <c r="H25" s="50">
        <f t="shared" si="1"/>
        <v>185</v>
      </c>
    </row>
    <row r="26" spans="2:8" ht="24.75" customHeight="1">
      <c r="B26" s="46" t="s">
        <v>87</v>
      </c>
      <c r="C26" s="53"/>
      <c r="D26" s="52">
        <v>11</v>
      </c>
      <c r="E26" s="49">
        <f>SUM('TSE:TRE-AP'!E26)</f>
        <v>311</v>
      </c>
      <c r="F26" s="49">
        <f>SUM('TSE:TRE-AP'!F26)</f>
        <v>26</v>
      </c>
      <c r="G26" s="49">
        <f>SUM('TSE:TRE-AP'!G26)</f>
        <v>1</v>
      </c>
      <c r="H26" s="50">
        <f t="shared" si="1"/>
        <v>338</v>
      </c>
    </row>
    <row r="27" spans="2:8" ht="24.75" customHeight="1">
      <c r="B27" s="46" t="s">
        <v>89</v>
      </c>
      <c r="C27" s="47"/>
      <c r="D27" s="52">
        <v>10</v>
      </c>
      <c r="E27" s="49">
        <f>SUM('TSE:TRE-AP'!E27)</f>
        <v>224</v>
      </c>
      <c r="F27" s="49">
        <f>SUM('TSE:TRE-AP'!F27)</f>
        <v>11</v>
      </c>
      <c r="G27" s="49">
        <f>SUM('TSE:TRE-AP'!G27)</f>
        <v>2</v>
      </c>
      <c r="H27" s="50">
        <f t="shared" si="1"/>
        <v>237</v>
      </c>
    </row>
    <row r="28" spans="2:8" ht="24.75" customHeight="1">
      <c r="B28" s="46" t="s">
        <v>80</v>
      </c>
      <c r="C28" s="51"/>
      <c r="D28" s="52">
        <v>9</v>
      </c>
      <c r="E28" s="49">
        <f>SUM('TSE:TRE-AP'!E28)</f>
        <v>249</v>
      </c>
      <c r="F28" s="49">
        <f>SUM('TSE:TRE-AP'!F28)</f>
        <v>17</v>
      </c>
      <c r="G28" s="49">
        <f>SUM('TSE:TRE-AP'!G28)</f>
        <v>1</v>
      </c>
      <c r="H28" s="50">
        <f t="shared" si="1"/>
        <v>267</v>
      </c>
    </row>
    <row r="29" spans="2:8" ht="24.75" customHeight="1">
      <c r="B29" s="46" t="s">
        <v>82</v>
      </c>
      <c r="C29" s="51" t="s">
        <v>84</v>
      </c>
      <c r="D29" s="52">
        <v>8</v>
      </c>
      <c r="E29" s="49">
        <f>SUM('TSE:TRE-AP'!E29)</f>
        <v>34</v>
      </c>
      <c r="F29" s="49">
        <f>SUM('TSE:TRE-AP'!F29)</f>
        <v>0</v>
      </c>
      <c r="G29" s="49">
        <f>SUM('TSE:TRE-AP'!G29)</f>
        <v>0</v>
      </c>
      <c r="H29" s="50">
        <f t="shared" si="1"/>
        <v>34</v>
      </c>
    </row>
    <row r="30" spans="2:8" ht="24.75" customHeight="1">
      <c r="B30" s="46" t="s">
        <v>85</v>
      </c>
      <c r="C30" s="51"/>
      <c r="D30" s="52">
        <v>7</v>
      </c>
      <c r="E30" s="49">
        <f>SUM('TSE:TRE-AP'!E30)</f>
        <v>106</v>
      </c>
      <c r="F30" s="49">
        <f>SUM('TSE:TRE-AP'!F30)</f>
        <v>1</v>
      </c>
      <c r="G30" s="49">
        <f>SUM('TSE:TRE-AP'!G30)</f>
        <v>0</v>
      </c>
      <c r="H30" s="50">
        <f t="shared" si="1"/>
        <v>107</v>
      </c>
    </row>
    <row r="31" spans="2:8" ht="24.75" customHeight="1">
      <c r="B31" s="46" t="s">
        <v>80</v>
      </c>
      <c r="C31" s="53"/>
      <c r="D31" s="52">
        <v>6</v>
      </c>
      <c r="E31" s="49">
        <f>SUM('TSE:TRE-AP'!E31)</f>
        <v>172</v>
      </c>
      <c r="F31" s="49">
        <f>SUM('TSE:TRE-AP'!F31)</f>
        <v>4</v>
      </c>
      <c r="G31" s="49">
        <f>SUM('TSE:TRE-AP'!G31)</f>
        <v>1</v>
      </c>
      <c r="H31" s="50">
        <f t="shared" si="1"/>
        <v>177</v>
      </c>
    </row>
    <row r="32" spans="2:8" ht="24.75" customHeight="1">
      <c r="B32" s="46" t="s">
        <v>90</v>
      </c>
      <c r="C32" s="47"/>
      <c r="D32" s="52">
        <v>5</v>
      </c>
      <c r="E32" s="49">
        <f>SUM('TSE:TRE-AP'!E32)</f>
        <v>184</v>
      </c>
      <c r="F32" s="49">
        <f>SUM('TSE:TRE-AP'!F32)</f>
        <v>6</v>
      </c>
      <c r="G32" s="49">
        <f>SUM('TSE:TRE-AP'!G32)</f>
        <v>0</v>
      </c>
      <c r="H32" s="50">
        <f t="shared" si="1"/>
        <v>190</v>
      </c>
    </row>
    <row r="33" spans="2:8" ht="24.75" customHeight="1">
      <c r="B33" s="46"/>
      <c r="C33" s="51"/>
      <c r="D33" s="52">
        <v>4</v>
      </c>
      <c r="E33" s="49">
        <f>SUM('TSE:TRE-AP'!E33)</f>
        <v>196</v>
      </c>
      <c r="F33" s="49">
        <f>SUM('TSE:TRE-AP'!F33)</f>
        <v>9</v>
      </c>
      <c r="G33" s="49">
        <f>SUM('TSE:TRE-AP'!G33)</f>
        <v>2</v>
      </c>
      <c r="H33" s="50">
        <f t="shared" si="1"/>
        <v>207</v>
      </c>
    </row>
    <row r="34" spans="2:8" ht="24.75" customHeight="1">
      <c r="B34" s="46"/>
      <c r="C34" s="51" t="s">
        <v>81</v>
      </c>
      <c r="D34" s="52">
        <v>3</v>
      </c>
      <c r="E34" s="49">
        <f>SUM('TSE:TRE-AP'!E34)</f>
        <v>147</v>
      </c>
      <c r="F34" s="49">
        <f>SUM('TSE:TRE-AP'!F34)</f>
        <v>5</v>
      </c>
      <c r="G34" s="49">
        <f>SUM('TSE:TRE-AP'!G34)</f>
        <v>0</v>
      </c>
      <c r="H34" s="50">
        <f t="shared" si="1"/>
        <v>152</v>
      </c>
    </row>
    <row r="35" spans="2:8" ht="24.75" customHeight="1">
      <c r="B35" s="46"/>
      <c r="C35" s="51"/>
      <c r="D35" s="52">
        <v>2</v>
      </c>
      <c r="E35" s="49">
        <f>SUM('TSE:TRE-AP'!E35)</f>
        <v>29</v>
      </c>
      <c r="F35" s="49">
        <f>SUM('TSE:TRE-AP'!F35)</f>
        <v>2</v>
      </c>
      <c r="G35" s="49">
        <f>SUM('TSE:TRE-AP'!G35)</f>
        <v>0</v>
      </c>
      <c r="H35" s="50">
        <f t="shared" si="1"/>
        <v>31</v>
      </c>
    </row>
    <row r="36" spans="2:8" ht="24.75" customHeight="1">
      <c r="B36" s="54"/>
      <c r="C36" s="53"/>
      <c r="D36" s="52">
        <v>1</v>
      </c>
      <c r="E36" s="49">
        <f>SUM('TSE:TRE-AP'!E36)</f>
        <v>564</v>
      </c>
      <c r="F36" s="49">
        <f>SUM('TSE:TRE-AP'!F36)</f>
        <v>0</v>
      </c>
      <c r="G36" s="49">
        <f>SUM('TSE:TRE-AP'!G36)</f>
        <v>0</v>
      </c>
      <c r="H36" s="50">
        <f t="shared" si="1"/>
        <v>564</v>
      </c>
    </row>
    <row r="37" spans="2:8" ht="24.75" customHeight="1">
      <c r="B37" s="80" t="s">
        <v>91</v>
      </c>
      <c r="C37" s="81"/>
      <c r="D37" s="66"/>
      <c r="E37" s="55">
        <f>SUM(E24:E36)</f>
        <v>8836</v>
      </c>
      <c r="F37" s="55">
        <f>SUM(F24:F36)</f>
        <v>405</v>
      </c>
      <c r="G37" s="55">
        <f>SUM(G24:G36)</f>
        <v>17</v>
      </c>
      <c r="H37" s="56">
        <f>SUM(H24:H36)</f>
        <v>9258</v>
      </c>
    </row>
    <row r="38" spans="2:8" ht="24.75" customHeight="1">
      <c r="B38" s="46"/>
      <c r="C38" s="47"/>
      <c r="D38" s="48">
        <v>13</v>
      </c>
      <c r="E38" s="49">
        <f>SUM('TSE:TRE-AP'!E38)</f>
        <v>5</v>
      </c>
      <c r="F38" s="49">
        <f>SUM('TSE:TRE-AP'!F38)</f>
        <v>0</v>
      </c>
      <c r="G38" s="49">
        <f>SUM('TSE:TRE-AP'!G38)</f>
        <v>1</v>
      </c>
      <c r="H38" s="50">
        <f t="shared" ref="H38:H50" si="2">SUM(E38:G38)</f>
        <v>6</v>
      </c>
    </row>
    <row r="39" spans="2:8" ht="24.75" customHeight="1">
      <c r="B39" s="46"/>
      <c r="C39" s="51" t="s">
        <v>80</v>
      </c>
      <c r="D39" s="52">
        <v>12</v>
      </c>
      <c r="E39" s="49">
        <f>SUM('TSE:TRE-AP'!E39)</f>
        <v>0</v>
      </c>
      <c r="F39" s="49">
        <f>SUM('TSE:TRE-AP'!F39)</f>
        <v>0</v>
      </c>
      <c r="G39" s="49">
        <f>SUM('TSE:TRE-AP'!G39)</f>
        <v>0</v>
      </c>
      <c r="H39" s="50">
        <f t="shared" si="2"/>
        <v>0</v>
      </c>
    </row>
    <row r="40" spans="2:8" ht="24.75" customHeight="1">
      <c r="B40" s="46" t="s">
        <v>81</v>
      </c>
      <c r="C40" s="53"/>
      <c r="D40" s="52">
        <v>11</v>
      </c>
      <c r="E40" s="49">
        <f>SUM('TSE:TRE-AP'!E40)</f>
        <v>0</v>
      </c>
      <c r="F40" s="49">
        <f>SUM('TSE:TRE-AP'!F40)</f>
        <v>0</v>
      </c>
      <c r="G40" s="49">
        <f>SUM('TSE:TRE-AP'!G40)</f>
        <v>0</v>
      </c>
      <c r="H40" s="50">
        <f t="shared" si="2"/>
        <v>0</v>
      </c>
    </row>
    <row r="41" spans="2:8" ht="24.75" customHeight="1">
      <c r="B41" s="46" t="s">
        <v>92</v>
      </c>
      <c r="C41" s="47"/>
      <c r="D41" s="52">
        <v>10</v>
      </c>
      <c r="E41" s="49">
        <f>SUM('TSE:TRE-AP'!E41)</f>
        <v>0</v>
      </c>
      <c r="F41" s="49">
        <f>SUM('TSE:TRE-AP'!F41)</f>
        <v>0</v>
      </c>
      <c r="G41" s="49">
        <f>SUM('TSE:TRE-AP'!G41)</f>
        <v>0</v>
      </c>
      <c r="H41" s="50">
        <f t="shared" si="2"/>
        <v>0</v>
      </c>
    </row>
    <row r="42" spans="2:8" ht="24.75" customHeight="1">
      <c r="B42" s="46" t="s">
        <v>93</v>
      </c>
      <c r="C42" s="51"/>
      <c r="D42" s="52">
        <v>9</v>
      </c>
      <c r="E42" s="49">
        <f>SUM('TSE:TRE-AP'!E42)</f>
        <v>0</v>
      </c>
      <c r="F42" s="49">
        <f>SUM('TSE:TRE-AP'!F42)</f>
        <v>0</v>
      </c>
      <c r="G42" s="49">
        <f>SUM('TSE:TRE-AP'!G42)</f>
        <v>0</v>
      </c>
      <c r="H42" s="50">
        <f t="shared" si="2"/>
        <v>0</v>
      </c>
    </row>
    <row r="43" spans="2:8" ht="24.75" customHeight="1">
      <c r="B43" s="46" t="s">
        <v>85</v>
      </c>
      <c r="C43" s="51" t="s">
        <v>84</v>
      </c>
      <c r="D43" s="52">
        <v>8</v>
      </c>
      <c r="E43" s="49">
        <f>SUM('TSE:TRE-AP'!E43)</f>
        <v>0</v>
      </c>
      <c r="F43" s="49">
        <f>SUM('TSE:TRE-AP'!F43)</f>
        <v>0</v>
      </c>
      <c r="G43" s="49">
        <f>SUM('TSE:TRE-AP'!G43)</f>
        <v>0</v>
      </c>
      <c r="H43" s="50">
        <f t="shared" si="2"/>
        <v>0</v>
      </c>
    </row>
    <row r="44" spans="2:8" ht="24.75" customHeight="1">
      <c r="B44" s="46" t="s">
        <v>83</v>
      </c>
      <c r="C44" s="51"/>
      <c r="D44" s="52">
        <v>7</v>
      </c>
      <c r="E44" s="49">
        <f>SUM('TSE:TRE-AP'!E44)</f>
        <v>0</v>
      </c>
      <c r="F44" s="49">
        <f>SUM('TSE:TRE-AP'!F44)</f>
        <v>0</v>
      </c>
      <c r="G44" s="49">
        <f>SUM('TSE:TRE-AP'!G44)</f>
        <v>0</v>
      </c>
      <c r="H44" s="50">
        <f t="shared" si="2"/>
        <v>0</v>
      </c>
    </row>
    <row r="45" spans="2:8" ht="24.75" customHeight="1">
      <c r="B45" s="46" t="s">
        <v>85</v>
      </c>
      <c r="C45" s="53"/>
      <c r="D45" s="52">
        <v>6</v>
      </c>
      <c r="E45" s="49">
        <f>SUM('TSE:TRE-AP'!E45)</f>
        <v>0</v>
      </c>
      <c r="F45" s="49">
        <f>SUM('TSE:TRE-AP'!F45)</f>
        <v>0</v>
      </c>
      <c r="G45" s="49">
        <f>SUM('TSE:TRE-AP'!G45)</f>
        <v>0</v>
      </c>
      <c r="H45" s="50">
        <f t="shared" si="2"/>
        <v>0</v>
      </c>
    </row>
    <row r="46" spans="2:8" ht="24.75" customHeight="1">
      <c r="B46" s="46" t="s">
        <v>81</v>
      </c>
      <c r="C46" s="47"/>
      <c r="D46" s="52">
        <v>5</v>
      </c>
      <c r="E46" s="49">
        <f>SUM('TSE:TRE-AP'!E46)</f>
        <v>0</v>
      </c>
      <c r="F46" s="49">
        <f>SUM('TSE:TRE-AP'!F46)</f>
        <v>0</v>
      </c>
      <c r="G46" s="49">
        <f>SUM('TSE:TRE-AP'!G46)</f>
        <v>0</v>
      </c>
      <c r="H46" s="50">
        <f t="shared" si="2"/>
        <v>0</v>
      </c>
    </row>
    <row r="47" spans="2:8" ht="24.75" customHeight="1">
      <c r="B47" s="46" t="s">
        <v>94</v>
      </c>
      <c r="C47" s="51"/>
      <c r="D47" s="52">
        <v>4</v>
      </c>
      <c r="E47" s="49">
        <f>SUM('TSE:TRE-AP'!E47)</f>
        <v>0</v>
      </c>
      <c r="F47" s="49">
        <f>SUM('TSE:TRE-AP'!F47)</f>
        <v>0</v>
      </c>
      <c r="G47" s="49">
        <f>SUM('TSE:TRE-AP'!G47)</f>
        <v>0</v>
      </c>
      <c r="H47" s="50">
        <f t="shared" si="2"/>
        <v>0</v>
      </c>
    </row>
    <row r="48" spans="2:8" ht="24.75" customHeight="1">
      <c r="B48" s="46"/>
      <c r="C48" s="51" t="s">
        <v>81</v>
      </c>
      <c r="D48" s="52">
        <v>3</v>
      </c>
      <c r="E48" s="49">
        <f>SUM('TSE:TRE-AP'!E48)</f>
        <v>0</v>
      </c>
      <c r="F48" s="49">
        <f>SUM('TSE:TRE-AP'!F48)</f>
        <v>0</v>
      </c>
      <c r="G48" s="49">
        <f>SUM('TSE:TRE-AP'!G48)</f>
        <v>0</v>
      </c>
      <c r="H48" s="50">
        <f t="shared" si="2"/>
        <v>0</v>
      </c>
    </row>
    <row r="49" spans="2:8" ht="24.75" customHeight="1">
      <c r="B49" s="46"/>
      <c r="C49" s="51"/>
      <c r="D49" s="52">
        <v>2</v>
      </c>
      <c r="E49" s="49">
        <f>SUM('TSE:TRE-AP'!E49)</f>
        <v>0</v>
      </c>
      <c r="F49" s="49">
        <f>SUM('TSE:TRE-AP'!F49)</f>
        <v>0</v>
      </c>
      <c r="G49" s="49">
        <f>SUM('TSE:TRE-AP'!G49)</f>
        <v>0</v>
      </c>
      <c r="H49" s="50">
        <f t="shared" si="2"/>
        <v>0</v>
      </c>
    </row>
    <row r="50" spans="2:8" ht="24.75" customHeight="1">
      <c r="B50" s="54"/>
      <c r="C50" s="53"/>
      <c r="D50" s="52">
        <v>1</v>
      </c>
      <c r="E50" s="49">
        <f>SUM('TSE:TRE-AP'!E50)</f>
        <v>0</v>
      </c>
      <c r="F50" s="49">
        <f>SUM('TSE:TRE-AP'!F50)</f>
        <v>0</v>
      </c>
      <c r="G50" s="49">
        <f>SUM('TSE:TRE-AP'!G50)</f>
        <v>0</v>
      </c>
      <c r="H50" s="50">
        <f t="shared" si="2"/>
        <v>0</v>
      </c>
    </row>
    <row r="51" spans="2:8" ht="24.75" customHeight="1">
      <c r="B51" s="80" t="s">
        <v>95</v>
      </c>
      <c r="C51" s="81"/>
      <c r="D51" s="81"/>
      <c r="E51" s="57">
        <f>SUM(E38:E50)</f>
        <v>5</v>
      </c>
      <c r="F51" s="57">
        <f>SUM(F38:F50)</f>
        <v>0</v>
      </c>
      <c r="G51" s="57">
        <f>SUM(G38:G50)</f>
        <v>1</v>
      </c>
      <c r="H51" s="58">
        <f>SUM(H38:H50)</f>
        <v>6</v>
      </c>
    </row>
    <row r="52" spans="2:8" ht="24.75" customHeight="1">
      <c r="B52" s="76" t="s">
        <v>96</v>
      </c>
      <c r="C52" s="77"/>
      <c r="D52" s="77"/>
      <c r="E52" s="59">
        <f>E23+E37+E51</f>
        <v>14901</v>
      </c>
      <c r="F52" s="59">
        <f>F23+F37+F51</f>
        <v>781</v>
      </c>
      <c r="G52" s="59">
        <f>G23+G37+G51</f>
        <v>27</v>
      </c>
      <c r="H52" s="60">
        <f>H51+H37+H23</f>
        <v>15709</v>
      </c>
    </row>
    <row r="53" spans="2:8" ht="19.5" customHeight="1">
      <c r="B53" s="61"/>
      <c r="C53" s="61"/>
      <c r="D53" s="61"/>
      <c r="E53" s="62"/>
      <c r="F53" s="62"/>
      <c r="G53" s="62"/>
      <c r="H53" s="62"/>
    </row>
  </sheetData>
  <mergeCells count="7">
    <mergeCell ref="B52:D52"/>
    <mergeCell ref="B8:D9"/>
    <mergeCell ref="E8:H8"/>
    <mergeCell ref="B6:H6"/>
    <mergeCell ref="B23:D23"/>
    <mergeCell ref="B37:D37"/>
    <mergeCell ref="B51:D51"/>
  </mergeCells>
  <dataValidations count="1">
    <dataValidation type="list" allowBlank="1" showInputMessage="1" showErrorMessage="1" sqref="F3:H3">
      <formula1>#REF!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21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211</v>
      </c>
      <c r="F10" s="49">
        <v>41</v>
      </c>
      <c r="G10" s="49">
        <v>0</v>
      </c>
      <c r="H10" s="50">
        <f t="shared" ref="H10:H37" si="0">SUM(E10:G10)</f>
        <v>252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8</v>
      </c>
      <c r="F11" s="49">
        <v>3</v>
      </c>
      <c r="G11" s="49">
        <v>0</v>
      </c>
      <c r="H11" s="50">
        <f t="shared" si="0"/>
        <v>11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32</v>
      </c>
      <c r="F12" s="49">
        <v>1</v>
      </c>
      <c r="G12" s="49">
        <v>0</v>
      </c>
      <c r="H12" s="50">
        <f t="shared" si="0"/>
        <v>33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61</v>
      </c>
      <c r="F13" s="49">
        <v>8</v>
      </c>
      <c r="G13" s="49">
        <v>0</v>
      </c>
      <c r="H13" s="50">
        <f t="shared" si="0"/>
        <v>69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6</v>
      </c>
      <c r="F14" s="49">
        <v>0</v>
      </c>
      <c r="G14" s="49">
        <v>0</v>
      </c>
      <c r="H14" s="50">
        <f t="shared" si="0"/>
        <v>6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13</v>
      </c>
      <c r="F16" s="49">
        <v>0</v>
      </c>
      <c r="G16" s="49">
        <v>0</v>
      </c>
      <c r="H16" s="50">
        <f t="shared" si="0"/>
        <v>13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5</v>
      </c>
      <c r="F17" s="49">
        <v>0</v>
      </c>
      <c r="G17" s="49">
        <v>0</v>
      </c>
      <c r="H17" s="50">
        <f t="shared" si="0"/>
        <v>5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3</v>
      </c>
      <c r="F18" s="49">
        <v>0</v>
      </c>
      <c r="G18" s="49">
        <v>0</v>
      </c>
      <c r="H18" s="50">
        <f t="shared" si="0"/>
        <v>3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3</v>
      </c>
      <c r="F19" s="49">
        <v>1</v>
      </c>
      <c r="G19" s="49">
        <v>0</v>
      </c>
      <c r="H19" s="50">
        <f t="shared" si="0"/>
        <v>4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6</v>
      </c>
      <c r="F20" s="49">
        <v>0</v>
      </c>
      <c r="G20" s="49">
        <v>0</v>
      </c>
      <c r="H20" s="50">
        <f t="shared" si="0"/>
        <v>6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4</v>
      </c>
      <c r="F21" s="49">
        <v>0</v>
      </c>
      <c r="G21" s="49">
        <v>0</v>
      </c>
      <c r="H21" s="50">
        <f t="shared" si="0"/>
        <v>4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19</v>
      </c>
      <c r="F22" s="49">
        <v>0</v>
      </c>
      <c r="G22" s="49">
        <v>0</v>
      </c>
      <c r="H22" s="50">
        <f t="shared" si="0"/>
        <v>19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372</v>
      </c>
      <c r="F23" s="55">
        <f>SUM(F10:F22)</f>
        <v>54</v>
      </c>
      <c r="G23" s="55">
        <f>SUM(G10:G22)</f>
        <v>0</v>
      </c>
      <c r="H23" s="56">
        <f t="shared" si="0"/>
        <v>426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303</v>
      </c>
      <c r="F24" s="49">
        <v>35</v>
      </c>
      <c r="G24" s="49">
        <v>0</v>
      </c>
      <c r="H24" s="50">
        <f t="shared" si="0"/>
        <v>338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10</v>
      </c>
      <c r="F25" s="49">
        <v>3</v>
      </c>
      <c r="G25" s="49">
        <v>0</v>
      </c>
      <c r="H25" s="50">
        <f t="shared" si="0"/>
        <v>13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23</v>
      </c>
      <c r="F26" s="49">
        <v>2</v>
      </c>
      <c r="G26" s="49">
        <v>0</v>
      </c>
      <c r="H26" s="50">
        <f t="shared" si="0"/>
        <v>25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11</v>
      </c>
      <c r="F27" s="49">
        <v>1</v>
      </c>
      <c r="G27" s="49">
        <v>0</v>
      </c>
      <c r="H27" s="50">
        <f t="shared" si="0"/>
        <v>12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14</v>
      </c>
      <c r="F28" s="49">
        <v>0</v>
      </c>
      <c r="G28" s="49">
        <v>0</v>
      </c>
      <c r="H28" s="50">
        <f t="shared" si="0"/>
        <v>14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2</v>
      </c>
      <c r="F29" s="49">
        <v>0</v>
      </c>
      <c r="G29" s="49">
        <v>0</v>
      </c>
      <c r="H29" s="50">
        <f t="shared" si="0"/>
        <v>2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4</v>
      </c>
      <c r="F30" s="49">
        <v>0</v>
      </c>
      <c r="G30" s="49">
        <v>0</v>
      </c>
      <c r="H30" s="50">
        <f t="shared" si="0"/>
        <v>4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5</v>
      </c>
      <c r="F31" s="49">
        <v>0</v>
      </c>
      <c r="G31" s="49">
        <v>0</v>
      </c>
      <c r="H31" s="50">
        <f t="shared" si="0"/>
        <v>5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5</v>
      </c>
      <c r="F32" s="49">
        <v>0</v>
      </c>
      <c r="G32" s="49">
        <v>0</v>
      </c>
      <c r="H32" s="50">
        <f t="shared" si="0"/>
        <v>5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4</v>
      </c>
      <c r="F33" s="49">
        <v>0</v>
      </c>
      <c r="G33" s="49">
        <v>0</v>
      </c>
      <c r="H33" s="50">
        <f t="shared" si="0"/>
        <v>4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8</v>
      </c>
      <c r="F34" s="49">
        <v>0</v>
      </c>
      <c r="G34" s="49">
        <v>0</v>
      </c>
      <c r="H34" s="50">
        <f t="shared" si="0"/>
        <v>8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26</v>
      </c>
      <c r="F36" s="49">
        <v>0</v>
      </c>
      <c r="G36" s="49">
        <v>0</v>
      </c>
      <c r="H36" s="50">
        <f t="shared" si="0"/>
        <v>26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415</v>
      </c>
      <c r="F37" s="55">
        <f>SUM(F24:F36)</f>
        <v>41</v>
      </c>
      <c r="G37" s="55">
        <f>SUM(G24:G36)</f>
        <v>0</v>
      </c>
      <c r="H37" s="56">
        <f t="shared" si="0"/>
        <v>456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787</v>
      </c>
      <c r="F52" s="59">
        <f>F23+F37+F51</f>
        <v>95</v>
      </c>
      <c r="G52" s="59">
        <f>G23+G37+G51</f>
        <v>0</v>
      </c>
      <c r="H52" s="60">
        <f>H51+H37+H23</f>
        <v>882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23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27</v>
      </c>
      <c r="F10" s="49">
        <v>1</v>
      </c>
      <c r="G10" s="49">
        <v>0</v>
      </c>
      <c r="H10" s="50">
        <f t="shared" ref="H10:H37" si="0">SUM(E10:G10)</f>
        <v>28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0</v>
      </c>
      <c r="F11" s="49">
        <v>0</v>
      </c>
      <c r="G11" s="49">
        <v>0</v>
      </c>
      <c r="H11" s="50">
        <f t="shared" si="0"/>
        <v>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3</v>
      </c>
      <c r="F12" s="49">
        <v>0</v>
      </c>
      <c r="G12" s="49">
        <v>0</v>
      </c>
      <c r="H12" s="50">
        <f t="shared" si="0"/>
        <v>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</v>
      </c>
      <c r="F13" s="49">
        <v>0</v>
      </c>
      <c r="G13" s="49">
        <v>0</v>
      </c>
      <c r="H13" s="50">
        <f t="shared" si="0"/>
        <v>1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1</v>
      </c>
      <c r="G14" s="49">
        <v>0</v>
      </c>
      <c r="H14" s="50">
        <f t="shared" si="0"/>
        <v>3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0</v>
      </c>
      <c r="F18" s="49">
        <v>0</v>
      </c>
      <c r="G18" s="49">
        <v>0</v>
      </c>
      <c r="H18" s="50">
        <f t="shared" si="0"/>
        <v>0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2</v>
      </c>
      <c r="F20" s="49">
        <v>0</v>
      </c>
      <c r="G20" s="49">
        <v>0</v>
      </c>
      <c r="H20" s="50">
        <f t="shared" si="0"/>
        <v>2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7</v>
      </c>
      <c r="F22" s="49">
        <v>0</v>
      </c>
      <c r="G22" s="49">
        <v>0</v>
      </c>
      <c r="H22" s="50">
        <f t="shared" si="0"/>
        <v>7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42</v>
      </c>
      <c r="F23" s="55">
        <f>SUM(F10:F22)</f>
        <v>2</v>
      </c>
      <c r="G23" s="55">
        <f>SUM(G10:G22)</f>
        <v>0</v>
      </c>
      <c r="H23" s="56">
        <f t="shared" si="0"/>
        <v>44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53</v>
      </c>
      <c r="F24" s="49">
        <v>0</v>
      </c>
      <c r="G24" s="49">
        <v>0</v>
      </c>
      <c r="H24" s="50">
        <f t="shared" si="0"/>
        <v>53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4</v>
      </c>
      <c r="F25" s="49">
        <v>0</v>
      </c>
      <c r="G25" s="49">
        <v>0</v>
      </c>
      <c r="H25" s="50">
        <f t="shared" si="0"/>
        <v>4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</v>
      </c>
      <c r="F26" s="49">
        <v>0</v>
      </c>
      <c r="G26" s="49">
        <v>0</v>
      </c>
      <c r="H26" s="50">
        <f t="shared" si="0"/>
        <v>1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</v>
      </c>
      <c r="F27" s="49">
        <v>0</v>
      </c>
      <c r="G27" s="49">
        <v>0</v>
      </c>
      <c r="H27" s="50">
        <f t="shared" si="0"/>
        <v>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0</v>
      </c>
      <c r="F28" s="49">
        <v>1</v>
      </c>
      <c r="G28" s="49">
        <v>0</v>
      </c>
      <c r="H28" s="50">
        <f t="shared" si="0"/>
        <v>1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3</v>
      </c>
      <c r="F29" s="49">
        <v>0</v>
      </c>
      <c r="G29" s="49">
        <v>0</v>
      </c>
      <c r="H29" s="50">
        <f t="shared" si="0"/>
        <v>3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0</v>
      </c>
      <c r="F31" s="49">
        <v>0</v>
      </c>
      <c r="G31" s="49">
        <v>0</v>
      </c>
      <c r="H31" s="50">
        <f t="shared" si="0"/>
        <v>0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</v>
      </c>
      <c r="F32" s="49">
        <v>0</v>
      </c>
      <c r="G32" s="49">
        <v>0</v>
      </c>
      <c r="H32" s="50">
        <f t="shared" si="0"/>
        <v>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</v>
      </c>
      <c r="F33" s="49">
        <v>0</v>
      </c>
      <c r="G33" s="49">
        <v>0</v>
      </c>
      <c r="H33" s="50">
        <f t="shared" si="0"/>
        <v>1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4</v>
      </c>
      <c r="F34" s="49">
        <v>0</v>
      </c>
      <c r="G34" s="49">
        <v>0</v>
      </c>
      <c r="H34" s="50">
        <f t="shared" si="0"/>
        <v>4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4</v>
      </c>
      <c r="F36" s="49">
        <v>0</v>
      </c>
      <c r="G36" s="49">
        <v>0</v>
      </c>
      <c r="H36" s="50">
        <f t="shared" si="0"/>
        <v>4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74</v>
      </c>
      <c r="F37" s="55">
        <f>SUM(F24:F36)</f>
        <v>1</v>
      </c>
      <c r="G37" s="55">
        <f>SUM(G24:G36)</f>
        <v>0</v>
      </c>
      <c r="H37" s="56">
        <f t="shared" si="0"/>
        <v>75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116</v>
      </c>
      <c r="F52" s="59">
        <f>F23+F37+F51</f>
        <v>3</v>
      </c>
      <c r="G52" s="59">
        <f>G23+G37+G51</f>
        <v>0</v>
      </c>
      <c r="H52" s="60">
        <f>H51+H37+H23</f>
        <v>119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25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98</v>
      </c>
      <c r="F10" s="49">
        <v>14</v>
      </c>
      <c r="G10" s="49">
        <v>0</v>
      </c>
      <c r="H10" s="50">
        <f t="shared" ref="H10:H37" si="0">SUM(E10:G10)</f>
        <v>112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1</v>
      </c>
      <c r="F11" s="49">
        <v>0</v>
      </c>
      <c r="G11" s="49">
        <v>0</v>
      </c>
      <c r="H11" s="50">
        <f t="shared" si="0"/>
        <v>1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</v>
      </c>
      <c r="F12" s="49">
        <v>0</v>
      </c>
      <c r="G12" s="49">
        <v>0</v>
      </c>
      <c r="H12" s="50">
        <f t="shared" si="0"/>
        <v>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0</v>
      </c>
      <c r="F13" s="49">
        <v>0</v>
      </c>
      <c r="G13" s="49">
        <v>0</v>
      </c>
      <c r="H13" s="50">
        <f t="shared" si="0"/>
        <v>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0</v>
      </c>
      <c r="F14" s="49">
        <v>0</v>
      </c>
      <c r="G14" s="49">
        <v>0</v>
      </c>
      <c r="H14" s="50">
        <f t="shared" si="0"/>
        <v>0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</v>
      </c>
      <c r="F16" s="49">
        <v>0</v>
      </c>
      <c r="G16" s="49">
        <v>0</v>
      </c>
      <c r="H16" s="50">
        <f t="shared" si="0"/>
        <v>1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</v>
      </c>
      <c r="F22" s="49">
        <v>0</v>
      </c>
      <c r="G22" s="49">
        <v>0</v>
      </c>
      <c r="H22" s="50">
        <f t="shared" si="0"/>
        <v>1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104</v>
      </c>
      <c r="F23" s="55">
        <f>SUM(F10:F22)</f>
        <v>14</v>
      </c>
      <c r="G23" s="55">
        <f>SUM(G10:G22)</f>
        <v>0</v>
      </c>
      <c r="H23" s="56">
        <f t="shared" si="0"/>
        <v>118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135</v>
      </c>
      <c r="F24" s="49">
        <v>9</v>
      </c>
      <c r="G24" s="49">
        <v>0</v>
      </c>
      <c r="H24" s="50">
        <f t="shared" si="0"/>
        <v>144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3</v>
      </c>
      <c r="F25" s="49">
        <v>2</v>
      </c>
      <c r="G25" s="49">
        <v>0</v>
      </c>
      <c r="H25" s="50">
        <f t="shared" si="0"/>
        <v>5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</v>
      </c>
      <c r="F26" s="49">
        <v>0</v>
      </c>
      <c r="G26" s="49">
        <v>0</v>
      </c>
      <c r="H26" s="50">
        <f t="shared" si="0"/>
        <v>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</v>
      </c>
      <c r="F27" s="49">
        <v>0</v>
      </c>
      <c r="G27" s="49">
        <v>0</v>
      </c>
      <c r="H27" s="50">
        <f t="shared" si="0"/>
        <v>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1</v>
      </c>
      <c r="F28" s="49">
        <v>0</v>
      </c>
      <c r="G28" s="49">
        <v>0</v>
      </c>
      <c r="H28" s="50">
        <f t="shared" si="0"/>
        <v>1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</v>
      </c>
      <c r="F31" s="49">
        <v>0</v>
      </c>
      <c r="G31" s="49">
        <v>0</v>
      </c>
      <c r="H31" s="50">
        <f t="shared" si="0"/>
        <v>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12</v>
      </c>
      <c r="F32" s="49">
        <v>0</v>
      </c>
      <c r="G32" s="49">
        <v>0</v>
      </c>
      <c r="H32" s="50">
        <f t="shared" si="0"/>
        <v>12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</v>
      </c>
      <c r="F33" s="49">
        <v>0</v>
      </c>
      <c r="G33" s="49">
        <v>0</v>
      </c>
      <c r="H33" s="50">
        <f t="shared" si="0"/>
        <v>1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0</v>
      </c>
      <c r="F34" s="49">
        <v>0</v>
      </c>
      <c r="G34" s="49">
        <v>0</v>
      </c>
      <c r="H34" s="50">
        <f t="shared" si="0"/>
        <v>0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</v>
      </c>
      <c r="F36" s="49">
        <v>0</v>
      </c>
      <c r="G36" s="49">
        <v>0</v>
      </c>
      <c r="H36" s="50">
        <f t="shared" si="0"/>
        <v>2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161</v>
      </c>
      <c r="F37" s="55">
        <f>SUM(F24:F36)</f>
        <v>11</v>
      </c>
      <c r="G37" s="55">
        <f>SUM(G24:G36)</f>
        <v>0</v>
      </c>
      <c r="H37" s="56">
        <f t="shared" si="0"/>
        <v>172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265</v>
      </c>
      <c r="F52" s="59">
        <f>F23+F37+F51</f>
        <v>25</v>
      </c>
      <c r="G52" s="59">
        <f>G23+G37+G51</f>
        <v>0</v>
      </c>
      <c r="H52" s="60">
        <f>H51+H37+H23</f>
        <v>290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27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99</v>
      </c>
      <c r="F10" s="49">
        <v>1</v>
      </c>
      <c r="G10" s="49">
        <v>0</v>
      </c>
      <c r="H10" s="50">
        <f t="shared" ref="H10:H37" si="0">SUM(E10:G10)</f>
        <v>100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5</v>
      </c>
      <c r="F11" s="49">
        <v>0</v>
      </c>
      <c r="G11" s="49">
        <v>0</v>
      </c>
      <c r="H11" s="50">
        <f t="shared" si="0"/>
        <v>5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</v>
      </c>
      <c r="F12" s="49">
        <v>1</v>
      </c>
      <c r="G12" s="49">
        <v>0</v>
      </c>
      <c r="H12" s="50">
        <f t="shared" si="0"/>
        <v>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3</v>
      </c>
      <c r="F13" s="49">
        <v>0</v>
      </c>
      <c r="G13" s="49">
        <v>0</v>
      </c>
      <c r="H13" s="50">
        <f t="shared" si="0"/>
        <v>3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5</v>
      </c>
      <c r="F14" s="49">
        <v>0</v>
      </c>
      <c r="G14" s="49">
        <v>0</v>
      </c>
      <c r="H14" s="50">
        <f t="shared" si="0"/>
        <v>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10</v>
      </c>
      <c r="F22" s="49">
        <v>0</v>
      </c>
      <c r="G22" s="49">
        <v>0</v>
      </c>
      <c r="H22" s="50">
        <f t="shared" si="0"/>
        <v>10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126</v>
      </c>
      <c r="F23" s="55">
        <f>SUM(F10:F22)</f>
        <v>2</v>
      </c>
      <c r="G23" s="55">
        <f>SUM(G10:G22)</f>
        <v>0</v>
      </c>
      <c r="H23" s="56">
        <f t="shared" si="0"/>
        <v>128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113</v>
      </c>
      <c r="F24" s="49">
        <v>2</v>
      </c>
      <c r="G24" s="49">
        <v>2</v>
      </c>
      <c r="H24" s="50">
        <f t="shared" si="0"/>
        <v>117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8</v>
      </c>
      <c r="F25" s="49">
        <v>1</v>
      </c>
      <c r="G25" s="49">
        <v>0</v>
      </c>
      <c r="H25" s="50">
        <f t="shared" si="0"/>
        <v>9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10</v>
      </c>
      <c r="F26" s="49">
        <v>0</v>
      </c>
      <c r="G26" s="49">
        <v>0</v>
      </c>
      <c r="H26" s="50">
        <f t="shared" si="0"/>
        <v>10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7</v>
      </c>
      <c r="F27" s="49">
        <v>0</v>
      </c>
      <c r="G27" s="49">
        <v>0</v>
      </c>
      <c r="H27" s="50">
        <f t="shared" si="0"/>
        <v>7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6</v>
      </c>
      <c r="F28" s="49">
        <v>0</v>
      </c>
      <c r="G28" s="49">
        <v>0</v>
      </c>
      <c r="H28" s="50">
        <f t="shared" si="0"/>
        <v>6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2</v>
      </c>
      <c r="F30" s="49">
        <v>0</v>
      </c>
      <c r="G30" s="49">
        <v>0</v>
      </c>
      <c r="H30" s="50">
        <f t="shared" si="0"/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0</v>
      </c>
      <c r="F31" s="49">
        <v>0</v>
      </c>
      <c r="G31" s="49">
        <v>0</v>
      </c>
      <c r="H31" s="50">
        <f t="shared" si="0"/>
        <v>0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0</v>
      </c>
      <c r="F32" s="49">
        <v>0</v>
      </c>
      <c r="G32" s="49">
        <v>0</v>
      </c>
      <c r="H32" s="50">
        <f t="shared" si="0"/>
        <v>0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0</v>
      </c>
      <c r="F34" s="49">
        <v>0</v>
      </c>
      <c r="G34" s="49">
        <v>0</v>
      </c>
      <c r="H34" s="50">
        <f t="shared" si="0"/>
        <v>0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25</v>
      </c>
      <c r="F36" s="49">
        <v>0</v>
      </c>
      <c r="G36" s="49">
        <v>0</v>
      </c>
      <c r="H36" s="50">
        <f t="shared" si="0"/>
        <v>25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171</v>
      </c>
      <c r="F37" s="55">
        <f>SUM(F24:F36)</f>
        <v>3</v>
      </c>
      <c r="G37" s="55">
        <f>SUM(G24:G36)</f>
        <v>2</v>
      </c>
      <c r="H37" s="56">
        <f t="shared" si="0"/>
        <v>176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297</v>
      </c>
      <c r="F52" s="59">
        <f>F23+F37+F51</f>
        <v>5</v>
      </c>
      <c r="G52" s="59">
        <f>G23+G37+G51</f>
        <v>2</v>
      </c>
      <c r="H52" s="60">
        <f>H51+H37+H23</f>
        <v>304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29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277</v>
      </c>
      <c r="F10" s="49">
        <v>12</v>
      </c>
      <c r="G10" s="49">
        <v>0</v>
      </c>
      <c r="H10" s="50">
        <f t="shared" ref="H10:H37" si="0">SUM(E10:G10)</f>
        <v>289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9</v>
      </c>
      <c r="F11" s="49">
        <v>2</v>
      </c>
      <c r="G11" s="49">
        <v>0</v>
      </c>
      <c r="H11" s="50">
        <f t="shared" si="0"/>
        <v>11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</v>
      </c>
      <c r="F12" s="49">
        <v>0</v>
      </c>
      <c r="G12" s="49">
        <v>0</v>
      </c>
      <c r="H12" s="50">
        <f t="shared" si="0"/>
        <v>2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5</v>
      </c>
      <c r="F13" s="49">
        <v>0</v>
      </c>
      <c r="G13" s="49">
        <v>0</v>
      </c>
      <c r="H13" s="50">
        <f t="shared" si="0"/>
        <v>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15</v>
      </c>
      <c r="F14" s="49">
        <v>1</v>
      </c>
      <c r="G14" s="49">
        <v>0</v>
      </c>
      <c r="H14" s="50">
        <f t="shared" si="0"/>
        <v>16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2</v>
      </c>
      <c r="F15" s="49">
        <v>0</v>
      </c>
      <c r="G15" s="49">
        <v>0</v>
      </c>
      <c r="H15" s="50">
        <f t="shared" si="0"/>
        <v>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5</v>
      </c>
      <c r="F17" s="49">
        <v>0</v>
      </c>
      <c r="G17" s="49">
        <v>0</v>
      </c>
      <c r="H17" s="50">
        <f t="shared" si="0"/>
        <v>5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9</v>
      </c>
      <c r="F18" s="49">
        <v>0</v>
      </c>
      <c r="G18" s="49">
        <v>0</v>
      </c>
      <c r="H18" s="50">
        <f t="shared" si="0"/>
        <v>9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6</v>
      </c>
      <c r="F19" s="49">
        <v>0</v>
      </c>
      <c r="G19" s="49">
        <v>0</v>
      </c>
      <c r="H19" s="50">
        <f t="shared" si="0"/>
        <v>6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4</v>
      </c>
      <c r="F20" s="49">
        <v>1</v>
      </c>
      <c r="G20" s="49">
        <v>0</v>
      </c>
      <c r="H20" s="50">
        <f t="shared" si="0"/>
        <v>5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24</v>
      </c>
      <c r="F22" s="49">
        <v>0</v>
      </c>
      <c r="G22" s="49">
        <v>0</v>
      </c>
      <c r="H22" s="50">
        <f t="shared" si="0"/>
        <v>24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358</v>
      </c>
      <c r="F23" s="55">
        <f>SUM(F10:F22)</f>
        <v>16</v>
      </c>
      <c r="G23" s="55">
        <f>SUM(G10:G22)</f>
        <v>0</v>
      </c>
      <c r="H23" s="56">
        <f t="shared" si="0"/>
        <v>374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402</v>
      </c>
      <c r="F24" s="49">
        <v>21</v>
      </c>
      <c r="G24" s="49">
        <v>2</v>
      </c>
      <c r="H24" s="50">
        <f t="shared" si="0"/>
        <v>425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12</v>
      </c>
      <c r="F25" s="49">
        <v>2</v>
      </c>
      <c r="G25" s="49">
        <v>0</v>
      </c>
      <c r="H25" s="50">
        <f t="shared" si="0"/>
        <v>14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</v>
      </c>
      <c r="F26" s="49">
        <v>1</v>
      </c>
      <c r="G26" s="49">
        <v>0</v>
      </c>
      <c r="H26" s="50">
        <f t="shared" si="0"/>
        <v>3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</v>
      </c>
      <c r="F27" s="49">
        <v>0</v>
      </c>
      <c r="G27" s="49">
        <v>0</v>
      </c>
      <c r="H27" s="50">
        <f t="shared" si="0"/>
        <v>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16</v>
      </c>
      <c r="F28" s="49">
        <v>0</v>
      </c>
      <c r="G28" s="49">
        <v>0</v>
      </c>
      <c r="H28" s="50">
        <f t="shared" si="0"/>
        <v>16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3</v>
      </c>
      <c r="F29" s="49">
        <v>0</v>
      </c>
      <c r="G29" s="49">
        <v>0</v>
      </c>
      <c r="H29" s="50">
        <f t="shared" si="0"/>
        <v>3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2</v>
      </c>
      <c r="F30" s="49">
        <v>0</v>
      </c>
      <c r="G30" s="49">
        <v>0</v>
      </c>
      <c r="H30" s="50">
        <f t="shared" si="0"/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12</v>
      </c>
      <c r="F31" s="49">
        <v>0</v>
      </c>
      <c r="G31" s="49">
        <v>0</v>
      </c>
      <c r="H31" s="50">
        <f t="shared" si="0"/>
        <v>12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15</v>
      </c>
      <c r="F32" s="49">
        <v>1</v>
      </c>
      <c r="G32" s="49">
        <v>0</v>
      </c>
      <c r="H32" s="50">
        <f t="shared" si="0"/>
        <v>16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5</v>
      </c>
      <c r="F33" s="49">
        <v>0</v>
      </c>
      <c r="G33" s="49">
        <v>0</v>
      </c>
      <c r="H33" s="50">
        <f t="shared" si="0"/>
        <v>5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4</v>
      </c>
      <c r="F34" s="49">
        <v>0</v>
      </c>
      <c r="G34" s="49">
        <v>0</v>
      </c>
      <c r="H34" s="50">
        <f t="shared" si="0"/>
        <v>4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1</v>
      </c>
      <c r="F35" s="49">
        <v>0</v>
      </c>
      <c r="G35" s="49">
        <v>0</v>
      </c>
      <c r="H35" s="50">
        <f t="shared" si="0"/>
        <v>1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17</v>
      </c>
      <c r="F36" s="49">
        <v>0</v>
      </c>
      <c r="G36" s="49">
        <v>0</v>
      </c>
      <c r="H36" s="50">
        <f t="shared" si="0"/>
        <v>17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493</v>
      </c>
      <c r="F37" s="55">
        <f>SUM(F24:F36)</f>
        <v>25</v>
      </c>
      <c r="G37" s="55">
        <f>SUM(G24:G36)</f>
        <v>2</v>
      </c>
      <c r="H37" s="56">
        <f t="shared" si="0"/>
        <v>520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851</v>
      </c>
      <c r="F52" s="59">
        <f>F23+F37+F51</f>
        <v>41</v>
      </c>
      <c r="G52" s="59">
        <f>G23+G37+G51</f>
        <v>2</v>
      </c>
      <c r="H52" s="60">
        <f>H51+H37+H23</f>
        <v>894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31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184</v>
      </c>
      <c r="F10" s="49">
        <v>10</v>
      </c>
      <c r="G10" s="49">
        <v>1</v>
      </c>
      <c r="H10" s="50">
        <f t="shared" ref="H10:H37" si="0">SUM(E10:G10)</f>
        <v>195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2</v>
      </c>
      <c r="F11" s="49">
        <v>0</v>
      </c>
      <c r="G11" s="49">
        <v>0</v>
      </c>
      <c r="H11" s="50">
        <f t="shared" si="0"/>
        <v>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3</v>
      </c>
      <c r="F12" s="49">
        <v>3</v>
      </c>
      <c r="G12" s="49">
        <v>0</v>
      </c>
      <c r="H12" s="50">
        <f t="shared" si="0"/>
        <v>6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3</v>
      </c>
      <c r="F13" s="49">
        <v>0</v>
      </c>
      <c r="G13" s="49">
        <v>0</v>
      </c>
      <c r="H13" s="50">
        <f t="shared" si="0"/>
        <v>3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3</v>
      </c>
      <c r="F14" s="49">
        <v>0</v>
      </c>
      <c r="G14" s="49">
        <v>0</v>
      </c>
      <c r="H14" s="50">
        <f t="shared" si="0"/>
        <v>3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5</v>
      </c>
      <c r="F16" s="49">
        <v>0</v>
      </c>
      <c r="G16" s="49">
        <v>0</v>
      </c>
      <c r="H16" s="50">
        <f t="shared" si="0"/>
        <v>5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7</v>
      </c>
      <c r="F17" s="49">
        <v>0</v>
      </c>
      <c r="G17" s="49">
        <v>0</v>
      </c>
      <c r="H17" s="50">
        <f t="shared" si="0"/>
        <v>7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2</v>
      </c>
      <c r="F19" s="49">
        <v>0</v>
      </c>
      <c r="G19" s="49">
        <v>0</v>
      </c>
      <c r="H19" s="50">
        <f t="shared" si="0"/>
        <v>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2</v>
      </c>
      <c r="F20" s="49">
        <v>0</v>
      </c>
      <c r="G20" s="49">
        <v>0</v>
      </c>
      <c r="H20" s="50">
        <f t="shared" si="0"/>
        <v>2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7</v>
      </c>
      <c r="F22" s="49">
        <v>0</v>
      </c>
      <c r="G22" s="49">
        <v>0</v>
      </c>
      <c r="H22" s="50">
        <f t="shared" si="0"/>
        <v>7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219</v>
      </c>
      <c r="F23" s="55">
        <f>SUM(F10:F22)</f>
        <v>13</v>
      </c>
      <c r="G23" s="55">
        <f>SUM(G10:G22)</f>
        <v>1</v>
      </c>
      <c r="H23" s="56">
        <f t="shared" si="0"/>
        <v>233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286</v>
      </c>
      <c r="F24" s="49">
        <v>14</v>
      </c>
      <c r="G24" s="49">
        <v>1</v>
      </c>
      <c r="H24" s="50">
        <f t="shared" si="0"/>
        <v>301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4</v>
      </c>
      <c r="F25" s="49">
        <v>0</v>
      </c>
      <c r="G25" s="49">
        <v>0</v>
      </c>
      <c r="H25" s="50">
        <f t="shared" si="0"/>
        <v>4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18</v>
      </c>
      <c r="F26" s="49">
        <v>1</v>
      </c>
      <c r="G26" s="49">
        <v>0</v>
      </c>
      <c r="H26" s="50">
        <f t="shared" si="0"/>
        <v>19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7</v>
      </c>
      <c r="F27" s="49">
        <v>1</v>
      </c>
      <c r="G27" s="49">
        <v>0</v>
      </c>
      <c r="H27" s="50">
        <f t="shared" si="0"/>
        <v>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0</v>
      </c>
      <c r="F28" s="49">
        <v>0</v>
      </c>
      <c r="G28" s="49">
        <v>0</v>
      </c>
      <c r="H28" s="50">
        <f t="shared" si="0"/>
        <v>0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5</v>
      </c>
      <c r="F31" s="49">
        <v>0</v>
      </c>
      <c r="G31" s="49">
        <v>0</v>
      </c>
      <c r="H31" s="50">
        <f t="shared" si="0"/>
        <v>5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3</v>
      </c>
      <c r="F32" s="49">
        <v>0</v>
      </c>
      <c r="G32" s="49">
        <v>0</v>
      </c>
      <c r="H32" s="50">
        <f t="shared" si="0"/>
        <v>3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</v>
      </c>
      <c r="F33" s="49">
        <v>0</v>
      </c>
      <c r="G33" s="49">
        <v>0</v>
      </c>
      <c r="H33" s="50">
        <f t="shared" si="0"/>
        <v>1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8</v>
      </c>
      <c r="F34" s="49">
        <v>0</v>
      </c>
      <c r="G34" s="49">
        <v>0</v>
      </c>
      <c r="H34" s="50">
        <f t="shared" si="0"/>
        <v>8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12</v>
      </c>
      <c r="F36" s="49">
        <v>0</v>
      </c>
      <c r="G36" s="49">
        <v>0</v>
      </c>
      <c r="H36" s="50">
        <f t="shared" si="0"/>
        <v>12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345</v>
      </c>
      <c r="F37" s="55">
        <f>SUM(F24:F36)</f>
        <v>16</v>
      </c>
      <c r="G37" s="55">
        <f>SUM(G24:G36)</f>
        <v>1</v>
      </c>
      <c r="H37" s="56">
        <f t="shared" si="0"/>
        <v>362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564</v>
      </c>
      <c r="F52" s="59">
        <f>F23+F37+F51</f>
        <v>29</v>
      </c>
      <c r="G52" s="59">
        <f>G23+G37+G51</f>
        <v>2</v>
      </c>
      <c r="H52" s="60">
        <f>H51+H37+H23</f>
        <v>595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33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46</v>
      </c>
      <c r="F10" s="49">
        <v>1</v>
      </c>
      <c r="G10" s="49">
        <v>1</v>
      </c>
      <c r="H10" s="50">
        <f t="shared" ref="H10:H37" si="0">SUM(E10:G10)</f>
        <v>48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2</v>
      </c>
      <c r="F11" s="49">
        <v>0</v>
      </c>
      <c r="G11" s="49">
        <v>0</v>
      </c>
      <c r="H11" s="50">
        <f t="shared" si="0"/>
        <v>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</v>
      </c>
      <c r="F12" s="49">
        <v>0</v>
      </c>
      <c r="G12" s="49">
        <v>0</v>
      </c>
      <c r="H12" s="50">
        <f t="shared" si="0"/>
        <v>2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8</v>
      </c>
      <c r="F13" s="49">
        <v>0</v>
      </c>
      <c r="G13" s="49">
        <v>0</v>
      </c>
      <c r="H13" s="50">
        <f t="shared" si="0"/>
        <v>8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4</v>
      </c>
      <c r="F14" s="49">
        <v>0</v>
      </c>
      <c r="G14" s="49">
        <v>0</v>
      </c>
      <c r="H14" s="50">
        <f t="shared" si="0"/>
        <v>4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</v>
      </c>
      <c r="F16" s="49">
        <v>0</v>
      </c>
      <c r="G16" s="49">
        <v>0</v>
      </c>
      <c r="H16" s="50">
        <f t="shared" si="0"/>
        <v>1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2</v>
      </c>
      <c r="F19" s="49">
        <v>0</v>
      </c>
      <c r="G19" s="49">
        <v>0</v>
      </c>
      <c r="H19" s="50">
        <f t="shared" si="0"/>
        <v>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5</v>
      </c>
      <c r="F20" s="49">
        <v>0</v>
      </c>
      <c r="G20" s="49">
        <v>0</v>
      </c>
      <c r="H20" s="50">
        <f t="shared" si="0"/>
        <v>5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1</v>
      </c>
      <c r="F21" s="49">
        <v>0</v>
      </c>
      <c r="G21" s="49">
        <v>0</v>
      </c>
      <c r="H21" s="50">
        <f t="shared" si="0"/>
        <v>1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10</v>
      </c>
      <c r="F22" s="49">
        <v>0</v>
      </c>
      <c r="G22" s="49">
        <v>0</v>
      </c>
      <c r="H22" s="50">
        <f t="shared" si="0"/>
        <v>10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83</v>
      </c>
      <c r="F23" s="55">
        <f>SUM(F10:F22)</f>
        <v>1</v>
      </c>
      <c r="G23" s="55">
        <f>SUM(G10:G22)</f>
        <v>1</v>
      </c>
      <c r="H23" s="56">
        <f t="shared" si="0"/>
        <v>85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89</v>
      </c>
      <c r="F24" s="49">
        <v>2</v>
      </c>
      <c r="G24" s="49">
        <v>0</v>
      </c>
      <c r="H24" s="50">
        <f t="shared" si="0"/>
        <v>91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2</v>
      </c>
      <c r="F25" s="49">
        <v>1</v>
      </c>
      <c r="G25" s="49">
        <v>0</v>
      </c>
      <c r="H25" s="50">
        <f t="shared" si="0"/>
        <v>3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</v>
      </c>
      <c r="F26" s="49">
        <v>0</v>
      </c>
      <c r="G26" s="49">
        <v>0</v>
      </c>
      <c r="H26" s="50">
        <f t="shared" si="0"/>
        <v>1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3</v>
      </c>
      <c r="F27" s="49">
        <v>0</v>
      </c>
      <c r="G27" s="49">
        <v>0</v>
      </c>
      <c r="H27" s="50">
        <f t="shared" si="0"/>
        <v>3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3</v>
      </c>
      <c r="F28" s="49">
        <v>2</v>
      </c>
      <c r="G28" s="49">
        <v>0</v>
      </c>
      <c r="H28" s="50">
        <f t="shared" si="0"/>
        <v>5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2</v>
      </c>
      <c r="F30" s="49">
        <v>0</v>
      </c>
      <c r="G30" s="49">
        <v>0</v>
      </c>
      <c r="H30" s="50">
        <f t="shared" si="0"/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</v>
      </c>
      <c r="F31" s="49">
        <v>0</v>
      </c>
      <c r="G31" s="49">
        <v>0</v>
      </c>
      <c r="H31" s="50">
        <f t="shared" si="0"/>
        <v>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5</v>
      </c>
      <c r="F32" s="49">
        <v>0</v>
      </c>
      <c r="G32" s="49">
        <v>0</v>
      </c>
      <c r="H32" s="50">
        <f t="shared" si="0"/>
        <v>5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2</v>
      </c>
      <c r="F33" s="49">
        <v>0</v>
      </c>
      <c r="G33" s="49">
        <v>0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2</v>
      </c>
      <c r="F34" s="49">
        <v>0</v>
      </c>
      <c r="G34" s="49">
        <v>0</v>
      </c>
      <c r="H34" s="50">
        <f t="shared" si="0"/>
        <v>2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1</v>
      </c>
      <c r="F35" s="49">
        <v>0</v>
      </c>
      <c r="G35" s="49">
        <v>0</v>
      </c>
      <c r="H35" s="50">
        <f t="shared" si="0"/>
        <v>1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13</v>
      </c>
      <c r="F36" s="49">
        <v>0</v>
      </c>
      <c r="G36" s="49">
        <v>0</v>
      </c>
      <c r="H36" s="50">
        <f t="shared" si="0"/>
        <v>13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125</v>
      </c>
      <c r="F37" s="55">
        <f>SUM(F24:F36)</f>
        <v>5</v>
      </c>
      <c r="G37" s="55">
        <f>SUM(G24:G36)</f>
        <v>0</v>
      </c>
      <c r="H37" s="56">
        <f t="shared" si="0"/>
        <v>130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208</v>
      </c>
      <c r="F52" s="59">
        <f>F23+F37+F51</f>
        <v>6</v>
      </c>
      <c r="G52" s="59">
        <f>G23+G37+G51</f>
        <v>1</v>
      </c>
      <c r="H52" s="60">
        <f>H51+H37+H23</f>
        <v>215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35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105</v>
      </c>
      <c r="F10" s="49">
        <v>1</v>
      </c>
      <c r="G10" s="49">
        <v>0</v>
      </c>
      <c r="H10" s="50">
        <f t="shared" ref="H10:H37" si="0">SUM(E10:G10)</f>
        <v>106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2</v>
      </c>
      <c r="F11" s="49">
        <v>1</v>
      </c>
      <c r="G11" s="49">
        <v>0</v>
      </c>
      <c r="H11" s="50">
        <f t="shared" si="0"/>
        <v>3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3</v>
      </c>
      <c r="F12" s="49">
        <v>0</v>
      </c>
      <c r="G12" s="49">
        <v>0</v>
      </c>
      <c r="H12" s="50">
        <f t="shared" si="0"/>
        <v>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0</v>
      </c>
      <c r="F13" s="49">
        <v>0</v>
      </c>
      <c r="G13" s="49">
        <v>0</v>
      </c>
      <c r="H13" s="50">
        <f t="shared" si="0"/>
        <v>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0</v>
      </c>
      <c r="G14" s="49">
        <v>0</v>
      </c>
      <c r="H14" s="50">
        <f t="shared" si="0"/>
        <v>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2</v>
      </c>
      <c r="F17" s="49">
        <v>0</v>
      </c>
      <c r="G17" s="49">
        <v>0</v>
      </c>
      <c r="H17" s="50">
        <f t="shared" si="0"/>
        <v>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3</v>
      </c>
      <c r="F18" s="49">
        <v>0</v>
      </c>
      <c r="G18" s="49">
        <v>0</v>
      </c>
      <c r="H18" s="50">
        <f t="shared" si="0"/>
        <v>3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4</v>
      </c>
      <c r="F21" s="49">
        <v>0</v>
      </c>
      <c r="G21" s="49">
        <v>0</v>
      </c>
      <c r="H21" s="50">
        <f t="shared" si="0"/>
        <v>4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10</v>
      </c>
      <c r="F22" s="49">
        <v>0</v>
      </c>
      <c r="G22" s="49">
        <v>0</v>
      </c>
      <c r="H22" s="50">
        <f t="shared" si="0"/>
        <v>10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132</v>
      </c>
      <c r="F23" s="55">
        <f>SUM(F10:F22)</f>
        <v>2</v>
      </c>
      <c r="G23" s="55">
        <f>SUM(G10:G22)</f>
        <v>0</v>
      </c>
      <c r="H23" s="56">
        <f t="shared" si="0"/>
        <v>134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151</v>
      </c>
      <c r="F24" s="49">
        <v>9</v>
      </c>
      <c r="G24" s="49">
        <v>0</v>
      </c>
      <c r="H24" s="50">
        <f t="shared" si="0"/>
        <v>160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11</v>
      </c>
      <c r="F25" s="49">
        <v>0</v>
      </c>
      <c r="G25" s="49">
        <v>0</v>
      </c>
      <c r="H25" s="50">
        <f t="shared" si="0"/>
        <v>11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</v>
      </c>
      <c r="F26" s="49">
        <v>0</v>
      </c>
      <c r="G26" s="49">
        <v>0</v>
      </c>
      <c r="H26" s="50">
        <f t="shared" si="0"/>
        <v>1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</v>
      </c>
      <c r="F27" s="49">
        <v>0</v>
      </c>
      <c r="G27" s="49">
        <v>0</v>
      </c>
      <c r="H27" s="50">
        <f t="shared" si="0"/>
        <v>1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5</v>
      </c>
      <c r="F28" s="49">
        <v>0</v>
      </c>
      <c r="G28" s="49">
        <v>0</v>
      </c>
      <c r="H28" s="50">
        <f t="shared" si="0"/>
        <v>5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1</v>
      </c>
      <c r="F31" s="49">
        <v>0</v>
      </c>
      <c r="G31" s="49">
        <v>0</v>
      </c>
      <c r="H31" s="50">
        <f t="shared" si="0"/>
        <v>1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</v>
      </c>
      <c r="F32" s="49">
        <v>0</v>
      </c>
      <c r="G32" s="49">
        <v>0</v>
      </c>
      <c r="H32" s="50">
        <f t="shared" si="0"/>
        <v>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3</v>
      </c>
      <c r="F34" s="49">
        <v>0</v>
      </c>
      <c r="G34" s="49">
        <v>0</v>
      </c>
      <c r="H34" s="50">
        <f t="shared" si="0"/>
        <v>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3</v>
      </c>
      <c r="F35" s="49">
        <v>1</v>
      </c>
      <c r="G35" s="49">
        <v>0</v>
      </c>
      <c r="H35" s="50">
        <f t="shared" si="0"/>
        <v>4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5</v>
      </c>
      <c r="F36" s="49">
        <v>0</v>
      </c>
      <c r="G36" s="49">
        <v>0</v>
      </c>
      <c r="H36" s="50">
        <f t="shared" si="0"/>
        <v>5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183</v>
      </c>
      <c r="F37" s="55">
        <f>SUM(F24:F36)</f>
        <v>10</v>
      </c>
      <c r="G37" s="55">
        <f>SUM(G24:G36)</f>
        <v>0</v>
      </c>
      <c r="H37" s="56">
        <f t="shared" si="0"/>
        <v>193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315</v>
      </c>
      <c r="F52" s="59">
        <f>F23+F37+F51</f>
        <v>12</v>
      </c>
      <c r="G52" s="59">
        <f>G23+G37+G51</f>
        <v>0</v>
      </c>
      <c r="H52" s="60">
        <f>H51+H37+H23</f>
        <v>327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37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162</v>
      </c>
      <c r="F10" s="49">
        <v>15</v>
      </c>
      <c r="G10" s="49">
        <v>0</v>
      </c>
      <c r="H10" s="50">
        <f t="shared" ref="H10:H37" si="0">SUM(E10:G10)</f>
        <v>177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3</v>
      </c>
      <c r="F11" s="49">
        <v>0</v>
      </c>
      <c r="G11" s="49">
        <v>0</v>
      </c>
      <c r="H11" s="50">
        <f t="shared" si="0"/>
        <v>3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7</v>
      </c>
      <c r="F12" s="49">
        <v>1</v>
      </c>
      <c r="G12" s="49">
        <v>0</v>
      </c>
      <c r="H12" s="50">
        <f t="shared" si="0"/>
        <v>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7</v>
      </c>
      <c r="F13" s="49">
        <v>0</v>
      </c>
      <c r="G13" s="49">
        <v>0</v>
      </c>
      <c r="H13" s="50">
        <f t="shared" si="0"/>
        <v>7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4</v>
      </c>
      <c r="F14" s="49">
        <v>0</v>
      </c>
      <c r="G14" s="49">
        <v>0</v>
      </c>
      <c r="H14" s="50">
        <f t="shared" si="0"/>
        <v>4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</v>
      </c>
      <c r="F16" s="49">
        <v>0</v>
      </c>
      <c r="G16" s="49">
        <v>0</v>
      </c>
      <c r="H16" s="50">
        <f t="shared" si="0"/>
        <v>1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1</v>
      </c>
      <c r="F17" s="49">
        <v>0</v>
      </c>
      <c r="G17" s="49">
        <v>0</v>
      </c>
      <c r="H17" s="50">
        <f t="shared" si="0"/>
        <v>1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7</v>
      </c>
      <c r="F20" s="49">
        <v>0</v>
      </c>
      <c r="G20" s="49">
        <v>0</v>
      </c>
      <c r="H20" s="50">
        <f t="shared" si="0"/>
        <v>7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10</v>
      </c>
      <c r="F22" s="49">
        <v>0</v>
      </c>
      <c r="G22" s="49">
        <v>0</v>
      </c>
      <c r="H22" s="50">
        <f t="shared" si="0"/>
        <v>10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204</v>
      </c>
      <c r="F23" s="55">
        <f>SUM(F10:F22)</f>
        <v>16</v>
      </c>
      <c r="G23" s="55">
        <f>SUM(G10:G22)</f>
        <v>0</v>
      </c>
      <c r="H23" s="56">
        <f t="shared" si="0"/>
        <v>220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229</v>
      </c>
      <c r="F24" s="49">
        <v>17</v>
      </c>
      <c r="G24" s="49">
        <v>0</v>
      </c>
      <c r="H24" s="50">
        <f t="shared" si="0"/>
        <v>246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8</v>
      </c>
      <c r="F25" s="49">
        <v>0</v>
      </c>
      <c r="G25" s="49">
        <v>0</v>
      </c>
      <c r="H25" s="50">
        <f t="shared" si="0"/>
        <v>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13</v>
      </c>
      <c r="F26" s="49">
        <v>0</v>
      </c>
      <c r="G26" s="49">
        <v>0</v>
      </c>
      <c r="H26" s="50">
        <f t="shared" si="0"/>
        <v>13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9</v>
      </c>
      <c r="F27" s="49">
        <v>0</v>
      </c>
      <c r="G27" s="49">
        <v>0</v>
      </c>
      <c r="H27" s="50">
        <f t="shared" si="0"/>
        <v>9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3</v>
      </c>
      <c r="F28" s="49">
        <v>1</v>
      </c>
      <c r="G28" s="49">
        <v>0</v>
      </c>
      <c r="H28" s="50">
        <f t="shared" si="0"/>
        <v>4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2</v>
      </c>
      <c r="F29" s="49">
        <v>0</v>
      </c>
      <c r="G29" s="49">
        <v>0</v>
      </c>
      <c r="H29" s="50">
        <f t="shared" si="0"/>
        <v>2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0</v>
      </c>
      <c r="F30" s="49">
        <v>0</v>
      </c>
      <c r="G30" s="49">
        <v>0</v>
      </c>
      <c r="H30" s="50">
        <f t="shared" si="0"/>
        <v>0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0</v>
      </c>
      <c r="F31" s="49">
        <v>0</v>
      </c>
      <c r="G31" s="49">
        <v>0</v>
      </c>
      <c r="H31" s="50">
        <f t="shared" si="0"/>
        <v>0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0</v>
      </c>
      <c r="F32" s="49">
        <v>0</v>
      </c>
      <c r="G32" s="49">
        <v>0</v>
      </c>
      <c r="H32" s="50">
        <f t="shared" si="0"/>
        <v>0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3</v>
      </c>
      <c r="F34" s="49">
        <v>0</v>
      </c>
      <c r="G34" s="49">
        <v>0</v>
      </c>
      <c r="H34" s="50">
        <f t="shared" si="0"/>
        <v>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20</v>
      </c>
      <c r="F36" s="49">
        <v>0</v>
      </c>
      <c r="G36" s="49">
        <v>0</v>
      </c>
      <c r="H36" s="50">
        <f t="shared" si="0"/>
        <v>20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287</v>
      </c>
      <c r="F37" s="55">
        <f>SUM(F24:F36)</f>
        <v>18</v>
      </c>
      <c r="G37" s="55">
        <f>SUM(G24:G36)</f>
        <v>0</v>
      </c>
      <c r="H37" s="56">
        <f t="shared" si="0"/>
        <v>305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491</v>
      </c>
      <c r="F52" s="59">
        <f>F23+F37+F51</f>
        <v>34</v>
      </c>
      <c r="G52" s="59">
        <f>G23+G37+G51</f>
        <v>0</v>
      </c>
      <c r="H52" s="60">
        <f>H51+H37+H23</f>
        <v>525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39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128</v>
      </c>
      <c r="F10" s="49">
        <v>16</v>
      </c>
      <c r="G10" s="49">
        <v>0</v>
      </c>
      <c r="H10" s="50">
        <f t="shared" ref="H10:H37" si="0">SUM(E10:G10)</f>
        <v>144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0</v>
      </c>
      <c r="F11" s="49">
        <v>0</v>
      </c>
      <c r="G11" s="49">
        <v>0</v>
      </c>
      <c r="H11" s="50">
        <f t="shared" si="0"/>
        <v>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5</v>
      </c>
      <c r="F12" s="49">
        <v>0</v>
      </c>
      <c r="G12" s="49">
        <v>0</v>
      </c>
      <c r="H12" s="50">
        <f t="shared" si="0"/>
        <v>5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17</v>
      </c>
      <c r="F13" s="49">
        <v>1</v>
      </c>
      <c r="G13" s="49">
        <v>0</v>
      </c>
      <c r="H13" s="50">
        <f t="shared" si="0"/>
        <v>18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12</v>
      </c>
      <c r="F14" s="49">
        <v>0</v>
      </c>
      <c r="G14" s="49">
        <v>0</v>
      </c>
      <c r="H14" s="50">
        <f t="shared" si="0"/>
        <v>12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1</v>
      </c>
      <c r="F17" s="49">
        <v>0</v>
      </c>
      <c r="G17" s="49">
        <v>0</v>
      </c>
      <c r="H17" s="50">
        <f t="shared" si="0"/>
        <v>1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3</v>
      </c>
      <c r="F20" s="49">
        <v>0</v>
      </c>
      <c r="G20" s="49">
        <v>0</v>
      </c>
      <c r="H20" s="50">
        <f t="shared" si="0"/>
        <v>3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11</v>
      </c>
      <c r="F22" s="49">
        <v>0</v>
      </c>
      <c r="G22" s="49">
        <v>0</v>
      </c>
      <c r="H22" s="50">
        <f t="shared" si="0"/>
        <v>11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179</v>
      </c>
      <c r="F23" s="55">
        <f>SUM(F10:F22)</f>
        <v>17</v>
      </c>
      <c r="G23" s="55">
        <f>SUM(G10:G22)</f>
        <v>0</v>
      </c>
      <c r="H23" s="56">
        <f t="shared" si="0"/>
        <v>196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189</v>
      </c>
      <c r="F24" s="49">
        <v>21</v>
      </c>
      <c r="G24" s="49">
        <v>0</v>
      </c>
      <c r="H24" s="50">
        <f t="shared" si="0"/>
        <v>210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2</v>
      </c>
      <c r="F25" s="49">
        <v>0</v>
      </c>
      <c r="G25" s="49">
        <v>0</v>
      </c>
      <c r="H25" s="50">
        <f t="shared" si="0"/>
        <v>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18</v>
      </c>
      <c r="F26" s="49">
        <v>2</v>
      </c>
      <c r="G26" s="49">
        <v>0</v>
      </c>
      <c r="H26" s="50">
        <f t="shared" si="0"/>
        <v>20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9</v>
      </c>
      <c r="F27" s="49">
        <v>2</v>
      </c>
      <c r="G27" s="49">
        <v>0</v>
      </c>
      <c r="H27" s="50">
        <f t="shared" si="0"/>
        <v>11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9</v>
      </c>
      <c r="F28" s="49">
        <v>1</v>
      </c>
      <c r="G28" s="49">
        <v>0</v>
      </c>
      <c r="H28" s="50">
        <f t="shared" si="0"/>
        <v>10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3</v>
      </c>
      <c r="F31" s="49">
        <v>0</v>
      </c>
      <c r="G31" s="49">
        <v>0</v>
      </c>
      <c r="H31" s="50">
        <f t="shared" si="0"/>
        <v>3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6</v>
      </c>
      <c r="F32" s="49">
        <v>0</v>
      </c>
      <c r="G32" s="49">
        <v>0</v>
      </c>
      <c r="H32" s="50">
        <f t="shared" si="0"/>
        <v>6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4</v>
      </c>
      <c r="F34" s="49">
        <v>0</v>
      </c>
      <c r="G34" s="49">
        <v>0</v>
      </c>
      <c r="H34" s="50">
        <f t="shared" si="0"/>
        <v>4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15</v>
      </c>
      <c r="F36" s="49">
        <v>0</v>
      </c>
      <c r="G36" s="49">
        <v>0</v>
      </c>
      <c r="H36" s="50">
        <f t="shared" si="0"/>
        <v>15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256</v>
      </c>
      <c r="F37" s="55">
        <f>SUM(F24:F36)</f>
        <v>26</v>
      </c>
      <c r="G37" s="55">
        <f>SUM(G24:G36)</f>
        <v>0</v>
      </c>
      <c r="H37" s="56">
        <f t="shared" si="0"/>
        <v>282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435</v>
      </c>
      <c r="F52" s="59">
        <f>F23+F37+F51</f>
        <v>43</v>
      </c>
      <c r="G52" s="59">
        <f>G23+G37+G51</f>
        <v>0</v>
      </c>
      <c r="H52" s="60">
        <f>H51+H37+H23</f>
        <v>478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41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79</v>
      </c>
      <c r="F10" s="49">
        <v>4</v>
      </c>
      <c r="G10" s="49">
        <v>0</v>
      </c>
      <c r="H10" s="50">
        <f t="shared" ref="H10:H37" si="0">SUM(E10:G10)</f>
        <v>83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1</v>
      </c>
      <c r="F11" s="49">
        <v>0</v>
      </c>
      <c r="G11" s="49">
        <v>0</v>
      </c>
      <c r="H11" s="50">
        <f t="shared" si="0"/>
        <v>1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0</v>
      </c>
      <c r="F12" s="49">
        <v>0</v>
      </c>
      <c r="G12" s="49">
        <v>0</v>
      </c>
      <c r="H12" s="50">
        <f t="shared" si="0"/>
        <v>0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5</v>
      </c>
      <c r="F13" s="49">
        <v>0</v>
      </c>
      <c r="G13" s="49">
        <v>0</v>
      </c>
      <c r="H13" s="50">
        <f t="shared" si="0"/>
        <v>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0</v>
      </c>
      <c r="G14" s="49">
        <v>0</v>
      </c>
      <c r="H14" s="50">
        <f t="shared" si="0"/>
        <v>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3</v>
      </c>
      <c r="F16" s="49">
        <v>0</v>
      </c>
      <c r="G16" s="49">
        <v>0</v>
      </c>
      <c r="H16" s="50">
        <f t="shared" si="0"/>
        <v>3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7</v>
      </c>
      <c r="F17" s="49">
        <v>0</v>
      </c>
      <c r="G17" s="49">
        <v>0</v>
      </c>
      <c r="H17" s="50">
        <f t="shared" si="0"/>
        <v>7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7</v>
      </c>
      <c r="F18" s="49">
        <v>0</v>
      </c>
      <c r="G18" s="49">
        <v>0</v>
      </c>
      <c r="H18" s="50">
        <f t="shared" si="0"/>
        <v>7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2</v>
      </c>
      <c r="F19" s="49">
        <v>0</v>
      </c>
      <c r="G19" s="49">
        <v>0</v>
      </c>
      <c r="H19" s="50">
        <f t="shared" si="0"/>
        <v>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4</v>
      </c>
      <c r="F20" s="49">
        <v>0</v>
      </c>
      <c r="G20" s="49">
        <v>0</v>
      </c>
      <c r="H20" s="50">
        <f t="shared" si="0"/>
        <v>4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2</v>
      </c>
      <c r="F21" s="49">
        <v>0</v>
      </c>
      <c r="G21" s="49">
        <v>0</v>
      </c>
      <c r="H21" s="50">
        <f t="shared" si="0"/>
        <v>2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7</v>
      </c>
      <c r="F22" s="49">
        <v>0</v>
      </c>
      <c r="G22" s="49">
        <v>0</v>
      </c>
      <c r="H22" s="50">
        <f t="shared" si="0"/>
        <v>7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120</v>
      </c>
      <c r="F23" s="55">
        <f>SUM(F10:F22)</f>
        <v>4</v>
      </c>
      <c r="G23" s="55">
        <f>SUM(G10:G22)</f>
        <v>0</v>
      </c>
      <c r="H23" s="56">
        <f t="shared" si="0"/>
        <v>124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123</v>
      </c>
      <c r="F24" s="49">
        <v>4</v>
      </c>
      <c r="G24" s="49">
        <v>0</v>
      </c>
      <c r="H24" s="50">
        <f t="shared" si="0"/>
        <v>127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2</v>
      </c>
      <c r="F25" s="49">
        <v>0</v>
      </c>
      <c r="G25" s="49">
        <v>0</v>
      </c>
      <c r="H25" s="50">
        <f t="shared" si="0"/>
        <v>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</v>
      </c>
      <c r="F26" s="49">
        <v>0</v>
      </c>
      <c r="G26" s="49">
        <v>0</v>
      </c>
      <c r="H26" s="50">
        <f t="shared" si="0"/>
        <v>1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13</v>
      </c>
      <c r="F27" s="49">
        <v>0</v>
      </c>
      <c r="G27" s="49">
        <v>0</v>
      </c>
      <c r="H27" s="50">
        <f t="shared" si="0"/>
        <v>13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4</v>
      </c>
      <c r="F28" s="49">
        <v>0</v>
      </c>
      <c r="G28" s="49">
        <v>0</v>
      </c>
      <c r="H28" s="50">
        <f t="shared" si="0"/>
        <v>4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0</v>
      </c>
      <c r="F30" s="49">
        <v>0</v>
      </c>
      <c r="G30" s="49">
        <v>0</v>
      </c>
      <c r="H30" s="50">
        <f t="shared" si="0"/>
        <v>0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6</v>
      </c>
      <c r="F31" s="49">
        <v>0</v>
      </c>
      <c r="G31" s="49">
        <v>0</v>
      </c>
      <c r="H31" s="50">
        <f t="shared" si="0"/>
        <v>6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</v>
      </c>
      <c r="F32" s="49">
        <v>0</v>
      </c>
      <c r="G32" s="49">
        <v>0</v>
      </c>
      <c r="H32" s="50">
        <f t="shared" si="0"/>
        <v>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2</v>
      </c>
      <c r="F33" s="49">
        <v>0</v>
      </c>
      <c r="G33" s="49">
        <v>0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3</v>
      </c>
      <c r="F34" s="49">
        <v>0</v>
      </c>
      <c r="G34" s="49">
        <v>0</v>
      </c>
      <c r="H34" s="50">
        <f t="shared" si="0"/>
        <v>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4</v>
      </c>
      <c r="F35" s="49">
        <v>0</v>
      </c>
      <c r="G35" s="49">
        <v>0</v>
      </c>
      <c r="H35" s="50">
        <f t="shared" si="0"/>
        <v>4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9</v>
      </c>
      <c r="F36" s="49">
        <v>0</v>
      </c>
      <c r="G36" s="49">
        <v>0</v>
      </c>
      <c r="H36" s="50">
        <f t="shared" si="0"/>
        <v>9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169</v>
      </c>
      <c r="F37" s="55">
        <f>SUM(F24:F36)</f>
        <v>4</v>
      </c>
      <c r="G37" s="55">
        <f>SUM(G24:G36)</f>
        <v>0</v>
      </c>
      <c r="H37" s="56">
        <f t="shared" si="0"/>
        <v>173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289</v>
      </c>
      <c r="F52" s="59">
        <f>F23+F37+F51</f>
        <v>8</v>
      </c>
      <c r="G52" s="59">
        <f>G23+G37+G51</f>
        <v>0</v>
      </c>
      <c r="H52" s="60">
        <f>H51+H37+H23</f>
        <v>297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43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94</v>
      </c>
      <c r="F10" s="49">
        <v>6</v>
      </c>
      <c r="G10" s="49">
        <v>0</v>
      </c>
      <c r="H10" s="50">
        <f t="shared" ref="H10:H37" si="0">SUM(E10:G10)</f>
        <v>100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4</v>
      </c>
      <c r="F11" s="49">
        <v>0</v>
      </c>
      <c r="G11" s="49">
        <v>0</v>
      </c>
      <c r="H11" s="50">
        <f t="shared" si="0"/>
        <v>4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</v>
      </c>
      <c r="F12" s="49">
        <v>0</v>
      </c>
      <c r="G12" s="49">
        <v>0</v>
      </c>
      <c r="H12" s="50">
        <f t="shared" si="0"/>
        <v>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4</v>
      </c>
      <c r="F13" s="49">
        <v>0</v>
      </c>
      <c r="G13" s="49">
        <v>0</v>
      </c>
      <c r="H13" s="50">
        <f t="shared" si="0"/>
        <v>4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0</v>
      </c>
      <c r="G14" s="49">
        <v>0</v>
      </c>
      <c r="H14" s="50">
        <f t="shared" si="0"/>
        <v>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6</v>
      </c>
      <c r="F22" s="49">
        <v>0</v>
      </c>
      <c r="G22" s="49">
        <v>0</v>
      </c>
      <c r="H22" s="50">
        <f t="shared" si="0"/>
        <v>6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112</v>
      </c>
      <c r="F23" s="55">
        <f>SUM(F10:F22)</f>
        <v>6</v>
      </c>
      <c r="G23" s="55">
        <f>SUM(G10:G22)</f>
        <v>0</v>
      </c>
      <c r="H23" s="56">
        <f t="shared" si="0"/>
        <v>118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114</v>
      </c>
      <c r="F24" s="49">
        <v>4</v>
      </c>
      <c r="G24" s="49">
        <v>0</v>
      </c>
      <c r="H24" s="50">
        <f t="shared" si="0"/>
        <v>118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5</v>
      </c>
      <c r="F25" s="49">
        <v>0</v>
      </c>
      <c r="G25" s="49">
        <v>0</v>
      </c>
      <c r="H25" s="50">
        <f t="shared" si="0"/>
        <v>5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4</v>
      </c>
      <c r="F26" s="49">
        <v>1</v>
      </c>
      <c r="G26" s="49">
        <v>0</v>
      </c>
      <c r="H26" s="50">
        <f t="shared" si="0"/>
        <v>5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</v>
      </c>
      <c r="F27" s="49">
        <v>0</v>
      </c>
      <c r="G27" s="49">
        <v>0</v>
      </c>
      <c r="H27" s="50">
        <f t="shared" si="0"/>
        <v>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6</v>
      </c>
      <c r="F28" s="49">
        <v>0</v>
      </c>
      <c r="G28" s="49">
        <v>0</v>
      </c>
      <c r="H28" s="50">
        <f t="shared" si="0"/>
        <v>6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0</v>
      </c>
      <c r="F30" s="49">
        <v>0</v>
      </c>
      <c r="G30" s="49">
        <v>0</v>
      </c>
      <c r="H30" s="50">
        <f t="shared" si="0"/>
        <v>0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4</v>
      </c>
      <c r="F31" s="49">
        <v>0</v>
      </c>
      <c r="G31" s="49">
        <v>0</v>
      </c>
      <c r="H31" s="50">
        <f t="shared" si="0"/>
        <v>4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8</v>
      </c>
      <c r="F32" s="49">
        <v>0</v>
      </c>
      <c r="G32" s="49">
        <v>0</v>
      </c>
      <c r="H32" s="50">
        <f t="shared" si="0"/>
        <v>8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</v>
      </c>
      <c r="F33" s="49">
        <v>0</v>
      </c>
      <c r="G33" s="49">
        <v>1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2</v>
      </c>
      <c r="F34" s="49">
        <v>0</v>
      </c>
      <c r="G34" s="49">
        <v>0</v>
      </c>
      <c r="H34" s="50">
        <f t="shared" si="0"/>
        <v>2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9</v>
      </c>
      <c r="F36" s="49">
        <v>0</v>
      </c>
      <c r="G36" s="49">
        <v>0</v>
      </c>
      <c r="H36" s="50">
        <f t="shared" si="0"/>
        <v>9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155</v>
      </c>
      <c r="F37" s="55">
        <f>SUM(F24:F36)</f>
        <v>5</v>
      </c>
      <c r="G37" s="55">
        <f>SUM(G24:G36)</f>
        <v>1</v>
      </c>
      <c r="H37" s="56">
        <f t="shared" si="0"/>
        <v>161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267</v>
      </c>
      <c r="F52" s="59">
        <f>F23+F37+F51</f>
        <v>11</v>
      </c>
      <c r="G52" s="59">
        <f>G23+G37+G51</f>
        <v>1</v>
      </c>
      <c r="H52" s="60">
        <f>H51+H37+H23</f>
        <v>279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45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461</v>
      </c>
      <c r="F10" s="49">
        <v>30</v>
      </c>
      <c r="G10" s="49">
        <v>2</v>
      </c>
      <c r="H10" s="50">
        <f t="shared" ref="H10:H37" si="0">SUM(E10:G10)</f>
        <v>493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33</v>
      </c>
      <c r="F11" s="49">
        <v>4</v>
      </c>
      <c r="G11" s="49">
        <v>0</v>
      </c>
      <c r="H11" s="50">
        <f t="shared" si="0"/>
        <v>37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27</v>
      </c>
      <c r="F12" s="49">
        <v>4</v>
      </c>
      <c r="G12" s="49">
        <v>0</v>
      </c>
      <c r="H12" s="50">
        <f t="shared" si="0"/>
        <v>31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29</v>
      </c>
      <c r="F13" s="49">
        <v>0</v>
      </c>
      <c r="G13" s="49">
        <v>0</v>
      </c>
      <c r="H13" s="50">
        <f t="shared" si="0"/>
        <v>29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34</v>
      </c>
      <c r="F14" s="49">
        <v>1</v>
      </c>
      <c r="G14" s="49">
        <v>0</v>
      </c>
      <c r="H14" s="50">
        <f t="shared" si="0"/>
        <v>35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4</v>
      </c>
      <c r="F15" s="49">
        <v>0</v>
      </c>
      <c r="G15" s="49">
        <v>0</v>
      </c>
      <c r="H15" s="50">
        <f t="shared" si="0"/>
        <v>4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2</v>
      </c>
      <c r="F16" s="49">
        <v>0</v>
      </c>
      <c r="G16" s="49">
        <v>0</v>
      </c>
      <c r="H16" s="50">
        <f t="shared" si="0"/>
        <v>2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8</v>
      </c>
      <c r="F17" s="49">
        <v>0</v>
      </c>
      <c r="G17" s="49">
        <v>0</v>
      </c>
      <c r="H17" s="50">
        <f t="shared" si="0"/>
        <v>8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34</v>
      </c>
      <c r="F22" s="49">
        <v>0</v>
      </c>
      <c r="G22" s="49">
        <v>0</v>
      </c>
      <c r="H22" s="50">
        <f t="shared" si="0"/>
        <v>34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633</v>
      </c>
      <c r="F23" s="55">
        <f>SUM(F10:F22)</f>
        <v>39</v>
      </c>
      <c r="G23" s="55">
        <f>SUM(G10:G22)</f>
        <v>2</v>
      </c>
      <c r="H23" s="56">
        <f t="shared" si="0"/>
        <v>674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759</v>
      </c>
      <c r="F24" s="49">
        <v>15</v>
      </c>
      <c r="G24" s="49">
        <v>1</v>
      </c>
      <c r="H24" s="50">
        <f t="shared" si="0"/>
        <v>775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6</v>
      </c>
      <c r="F25" s="49">
        <v>0</v>
      </c>
      <c r="G25" s="49">
        <v>0</v>
      </c>
      <c r="H25" s="50">
        <f t="shared" si="0"/>
        <v>6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45</v>
      </c>
      <c r="F26" s="49">
        <v>3</v>
      </c>
      <c r="G26" s="49">
        <v>0</v>
      </c>
      <c r="H26" s="50">
        <f t="shared" si="0"/>
        <v>48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19</v>
      </c>
      <c r="F27" s="49">
        <v>1</v>
      </c>
      <c r="G27" s="49">
        <v>1</v>
      </c>
      <c r="H27" s="50">
        <f t="shared" si="0"/>
        <v>21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44</v>
      </c>
      <c r="F28" s="49">
        <v>4</v>
      </c>
      <c r="G28" s="49">
        <v>0</v>
      </c>
      <c r="H28" s="50">
        <f t="shared" si="0"/>
        <v>48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4</v>
      </c>
      <c r="F29" s="49">
        <v>0</v>
      </c>
      <c r="G29" s="49">
        <v>0</v>
      </c>
      <c r="H29" s="50">
        <f t="shared" si="0"/>
        <v>4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13</v>
      </c>
      <c r="F30" s="49">
        <v>0</v>
      </c>
      <c r="G30" s="49">
        <v>0</v>
      </c>
      <c r="H30" s="50">
        <f t="shared" si="0"/>
        <v>13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6</v>
      </c>
      <c r="F31" s="49">
        <v>1</v>
      </c>
      <c r="G31" s="49">
        <v>0</v>
      </c>
      <c r="H31" s="50">
        <f t="shared" si="0"/>
        <v>7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</v>
      </c>
      <c r="F32" s="49">
        <v>0</v>
      </c>
      <c r="G32" s="49">
        <v>0</v>
      </c>
      <c r="H32" s="50">
        <f t="shared" si="0"/>
        <v>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0</v>
      </c>
      <c r="F34" s="49">
        <v>0</v>
      </c>
      <c r="G34" s="49">
        <v>0</v>
      </c>
      <c r="H34" s="50">
        <f t="shared" si="0"/>
        <v>0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96</v>
      </c>
      <c r="F36" s="49">
        <v>0</v>
      </c>
      <c r="G36" s="49">
        <v>0</v>
      </c>
      <c r="H36" s="50">
        <f t="shared" si="0"/>
        <v>96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993</v>
      </c>
      <c r="F37" s="55">
        <f>SUM(F24:F36)</f>
        <v>24</v>
      </c>
      <c r="G37" s="55">
        <f>SUM(G24:G36)</f>
        <v>2</v>
      </c>
      <c r="H37" s="56">
        <f t="shared" si="0"/>
        <v>1019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1626</v>
      </c>
      <c r="F52" s="59">
        <f>F23+F37+F51</f>
        <v>63</v>
      </c>
      <c r="G52" s="59">
        <f>G23+G37+G51</f>
        <v>4</v>
      </c>
      <c r="H52" s="60">
        <f>H51+H37+H23</f>
        <v>1693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47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121</v>
      </c>
      <c r="F10" s="49">
        <v>4</v>
      </c>
      <c r="G10" s="49">
        <v>0</v>
      </c>
      <c r="H10" s="50">
        <f t="shared" ref="H10:H37" si="0">SUM(E10:G10)</f>
        <v>125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9</v>
      </c>
      <c r="F11" s="49">
        <v>0</v>
      </c>
      <c r="G11" s="49">
        <v>0</v>
      </c>
      <c r="H11" s="50">
        <f t="shared" si="0"/>
        <v>9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3</v>
      </c>
      <c r="F12" s="49">
        <v>0</v>
      </c>
      <c r="G12" s="49">
        <v>0</v>
      </c>
      <c r="H12" s="50">
        <f t="shared" si="0"/>
        <v>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</v>
      </c>
      <c r="F13" s="49">
        <v>0</v>
      </c>
      <c r="G13" s="49">
        <v>0</v>
      </c>
      <c r="H13" s="50">
        <f t="shared" si="0"/>
        <v>1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16</v>
      </c>
      <c r="F14" s="49">
        <v>0</v>
      </c>
      <c r="G14" s="49">
        <v>0</v>
      </c>
      <c r="H14" s="50">
        <f t="shared" si="0"/>
        <v>16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3</v>
      </c>
      <c r="F15" s="49">
        <v>2</v>
      </c>
      <c r="G15" s="49">
        <v>0</v>
      </c>
      <c r="H15" s="50">
        <f t="shared" si="0"/>
        <v>5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8</v>
      </c>
      <c r="F17" s="49">
        <v>0</v>
      </c>
      <c r="G17" s="49">
        <v>0</v>
      </c>
      <c r="H17" s="50">
        <f t="shared" si="0"/>
        <v>8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7</v>
      </c>
      <c r="F18" s="49">
        <v>2</v>
      </c>
      <c r="G18" s="49">
        <v>0</v>
      </c>
      <c r="H18" s="50">
        <f t="shared" si="0"/>
        <v>9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2</v>
      </c>
      <c r="F19" s="49">
        <v>0</v>
      </c>
      <c r="G19" s="49">
        <v>0</v>
      </c>
      <c r="H19" s="50">
        <f t="shared" si="0"/>
        <v>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7</v>
      </c>
      <c r="F20" s="49">
        <v>0</v>
      </c>
      <c r="G20" s="49">
        <v>0</v>
      </c>
      <c r="H20" s="50">
        <f t="shared" si="0"/>
        <v>7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13</v>
      </c>
      <c r="F22" s="49">
        <v>1</v>
      </c>
      <c r="G22" s="49">
        <v>0</v>
      </c>
      <c r="H22" s="50">
        <f t="shared" si="0"/>
        <v>14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190</v>
      </c>
      <c r="F23" s="55">
        <f>SUM(F10:F22)</f>
        <v>9</v>
      </c>
      <c r="G23" s="55">
        <f>SUM(G10:G22)</f>
        <v>0</v>
      </c>
      <c r="H23" s="56">
        <f t="shared" si="0"/>
        <v>199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186</v>
      </c>
      <c r="F24" s="49">
        <v>8</v>
      </c>
      <c r="G24" s="49">
        <v>0</v>
      </c>
      <c r="H24" s="50">
        <f t="shared" si="0"/>
        <v>194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8</v>
      </c>
      <c r="F25" s="49">
        <v>0</v>
      </c>
      <c r="G25" s="49">
        <v>0</v>
      </c>
      <c r="H25" s="50">
        <f t="shared" si="0"/>
        <v>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10</v>
      </c>
      <c r="F26" s="49">
        <v>0</v>
      </c>
      <c r="G26" s="49">
        <v>0</v>
      </c>
      <c r="H26" s="50">
        <f t="shared" si="0"/>
        <v>10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</v>
      </c>
      <c r="F27" s="49">
        <v>0</v>
      </c>
      <c r="G27" s="49">
        <v>0</v>
      </c>
      <c r="H27" s="50">
        <f t="shared" si="0"/>
        <v>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25</v>
      </c>
      <c r="F28" s="49">
        <v>0</v>
      </c>
      <c r="G28" s="49">
        <v>0</v>
      </c>
      <c r="H28" s="50">
        <f t="shared" si="0"/>
        <v>25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7</v>
      </c>
      <c r="F31" s="49">
        <v>0</v>
      </c>
      <c r="G31" s="49">
        <v>0</v>
      </c>
      <c r="H31" s="50">
        <f t="shared" si="0"/>
        <v>7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7</v>
      </c>
      <c r="F32" s="49">
        <v>0</v>
      </c>
      <c r="G32" s="49">
        <v>0</v>
      </c>
      <c r="H32" s="50">
        <f t="shared" si="0"/>
        <v>7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6</v>
      </c>
      <c r="F33" s="49">
        <v>1</v>
      </c>
      <c r="G33" s="49">
        <v>0</v>
      </c>
      <c r="H33" s="50">
        <f t="shared" si="0"/>
        <v>7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15</v>
      </c>
      <c r="F34" s="49">
        <v>1</v>
      </c>
      <c r="G34" s="49">
        <v>0</v>
      </c>
      <c r="H34" s="50">
        <f t="shared" si="0"/>
        <v>16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4</v>
      </c>
      <c r="F35" s="49">
        <v>0</v>
      </c>
      <c r="G35" s="49">
        <v>0</v>
      </c>
      <c r="H35" s="50">
        <f t="shared" si="0"/>
        <v>4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5</v>
      </c>
      <c r="F36" s="49">
        <v>0</v>
      </c>
      <c r="G36" s="49">
        <v>0</v>
      </c>
      <c r="H36" s="50">
        <f t="shared" si="0"/>
        <v>5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277</v>
      </c>
      <c r="F37" s="55">
        <f>SUM(F24:F36)</f>
        <v>10</v>
      </c>
      <c r="G37" s="55">
        <f>SUM(G24:G36)</f>
        <v>0</v>
      </c>
      <c r="H37" s="56">
        <f t="shared" si="0"/>
        <v>287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467</v>
      </c>
      <c r="F52" s="59">
        <f>F23+F37+F51</f>
        <v>19</v>
      </c>
      <c r="G52" s="59">
        <f>G23+G37+G51</f>
        <v>0</v>
      </c>
      <c r="H52" s="60">
        <f>H51+H37+H23</f>
        <v>486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49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123</v>
      </c>
      <c r="F10" s="49">
        <v>9</v>
      </c>
      <c r="G10" s="49">
        <v>0</v>
      </c>
      <c r="H10" s="50">
        <f t="shared" ref="H10:H37" si="0">SUM(E10:G10)</f>
        <v>132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1</v>
      </c>
      <c r="F11" s="49">
        <v>0</v>
      </c>
      <c r="G11" s="49">
        <v>0</v>
      </c>
      <c r="H11" s="50">
        <f t="shared" si="0"/>
        <v>1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0</v>
      </c>
      <c r="F12" s="49">
        <v>0</v>
      </c>
      <c r="G12" s="49">
        <v>0</v>
      </c>
      <c r="H12" s="50">
        <f t="shared" si="0"/>
        <v>0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4</v>
      </c>
      <c r="F13" s="49">
        <v>0</v>
      </c>
      <c r="G13" s="49">
        <v>0</v>
      </c>
      <c r="H13" s="50">
        <f t="shared" si="0"/>
        <v>4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0</v>
      </c>
      <c r="G14" s="49">
        <v>0</v>
      </c>
      <c r="H14" s="50">
        <f t="shared" si="0"/>
        <v>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6</v>
      </c>
      <c r="F16" s="49">
        <v>0</v>
      </c>
      <c r="G16" s="49">
        <v>0</v>
      </c>
      <c r="H16" s="50">
        <f t="shared" si="0"/>
        <v>6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2</v>
      </c>
      <c r="F17" s="49">
        <v>0</v>
      </c>
      <c r="G17" s="49">
        <v>0</v>
      </c>
      <c r="H17" s="50">
        <f t="shared" si="0"/>
        <v>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3</v>
      </c>
      <c r="F18" s="49">
        <v>0</v>
      </c>
      <c r="G18" s="49">
        <v>0</v>
      </c>
      <c r="H18" s="50">
        <f t="shared" si="0"/>
        <v>3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1</v>
      </c>
      <c r="F19" s="49">
        <v>0</v>
      </c>
      <c r="G19" s="49">
        <v>0</v>
      </c>
      <c r="H19" s="50">
        <f t="shared" si="0"/>
        <v>1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3</v>
      </c>
      <c r="F22" s="49">
        <v>0</v>
      </c>
      <c r="G22" s="49">
        <v>0</v>
      </c>
      <c r="H22" s="50">
        <f t="shared" si="0"/>
        <v>3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146</v>
      </c>
      <c r="F23" s="55">
        <f>SUM(F10:F22)</f>
        <v>9</v>
      </c>
      <c r="G23" s="55">
        <f>SUM(G10:G22)</f>
        <v>0</v>
      </c>
      <c r="H23" s="56">
        <f t="shared" si="0"/>
        <v>155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164</v>
      </c>
      <c r="F24" s="49">
        <v>7</v>
      </c>
      <c r="G24" s="49">
        <v>0</v>
      </c>
      <c r="H24" s="50">
        <f t="shared" si="0"/>
        <v>171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2</v>
      </c>
      <c r="F25" s="49">
        <v>0</v>
      </c>
      <c r="G25" s="49">
        <v>0</v>
      </c>
      <c r="H25" s="50">
        <f t="shared" si="0"/>
        <v>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</v>
      </c>
      <c r="F26" s="49">
        <v>1</v>
      </c>
      <c r="G26" s="49">
        <v>0</v>
      </c>
      <c r="H26" s="50">
        <f t="shared" si="0"/>
        <v>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14</v>
      </c>
      <c r="F27" s="49">
        <v>0</v>
      </c>
      <c r="G27" s="49">
        <v>0</v>
      </c>
      <c r="H27" s="50">
        <f t="shared" si="0"/>
        <v>14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8</v>
      </c>
      <c r="F28" s="49">
        <v>0</v>
      </c>
      <c r="G28" s="49">
        <v>0</v>
      </c>
      <c r="H28" s="50">
        <f t="shared" si="0"/>
        <v>8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5</v>
      </c>
      <c r="F30" s="49">
        <v>0</v>
      </c>
      <c r="G30" s="49">
        <v>0</v>
      </c>
      <c r="H30" s="50">
        <f t="shared" si="0"/>
        <v>5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3</v>
      </c>
      <c r="F31" s="49">
        <v>0</v>
      </c>
      <c r="G31" s="49">
        <v>0</v>
      </c>
      <c r="H31" s="50">
        <f t="shared" si="0"/>
        <v>3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6</v>
      </c>
      <c r="F32" s="49">
        <v>0</v>
      </c>
      <c r="G32" s="49">
        <v>0</v>
      </c>
      <c r="H32" s="50">
        <f t="shared" si="0"/>
        <v>6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</v>
      </c>
      <c r="F33" s="49">
        <v>0</v>
      </c>
      <c r="G33" s="49">
        <v>0</v>
      </c>
      <c r="H33" s="50">
        <f t="shared" si="0"/>
        <v>1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5</v>
      </c>
      <c r="F34" s="49">
        <v>0</v>
      </c>
      <c r="G34" s="49">
        <v>0</v>
      </c>
      <c r="H34" s="50">
        <f t="shared" si="0"/>
        <v>5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6</v>
      </c>
      <c r="F36" s="49">
        <v>0</v>
      </c>
      <c r="G36" s="49">
        <v>0</v>
      </c>
      <c r="H36" s="50">
        <f t="shared" si="0"/>
        <v>6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215</v>
      </c>
      <c r="F37" s="55">
        <f>SUM(F24:F36)</f>
        <v>8</v>
      </c>
      <c r="G37" s="55">
        <f>SUM(G24:G36)</f>
        <v>0</v>
      </c>
      <c r="H37" s="56">
        <f t="shared" si="0"/>
        <v>223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361</v>
      </c>
      <c r="F52" s="59">
        <f>F23+F37+F51</f>
        <v>17</v>
      </c>
      <c r="G52" s="59">
        <f>G23+G37+G51</f>
        <v>0</v>
      </c>
      <c r="H52" s="60">
        <f>H51+H37+H23</f>
        <v>378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51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264</v>
      </c>
      <c r="F10" s="49">
        <v>14</v>
      </c>
      <c r="G10" s="49">
        <v>0</v>
      </c>
      <c r="H10" s="50">
        <f t="shared" ref="H10:H37" si="0">SUM(E10:G10)</f>
        <v>278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3</v>
      </c>
      <c r="F11" s="49">
        <v>0</v>
      </c>
      <c r="G11" s="49">
        <v>0</v>
      </c>
      <c r="H11" s="50">
        <f t="shared" si="0"/>
        <v>3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29</v>
      </c>
      <c r="F12" s="49">
        <v>0</v>
      </c>
      <c r="G12" s="49">
        <v>0</v>
      </c>
      <c r="H12" s="50">
        <f t="shared" si="0"/>
        <v>29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13</v>
      </c>
      <c r="F13" s="49">
        <v>0</v>
      </c>
      <c r="G13" s="49">
        <v>0</v>
      </c>
      <c r="H13" s="50">
        <f t="shared" si="0"/>
        <v>13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5</v>
      </c>
      <c r="F14" s="49">
        <v>0</v>
      </c>
      <c r="G14" s="49">
        <v>0</v>
      </c>
      <c r="H14" s="50">
        <f t="shared" si="0"/>
        <v>5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9</v>
      </c>
      <c r="F15" s="49">
        <v>0</v>
      </c>
      <c r="G15" s="49">
        <v>0</v>
      </c>
      <c r="H15" s="50">
        <f t="shared" si="0"/>
        <v>9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5</v>
      </c>
      <c r="F16" s="49">
        <v>0</v>
      </c>
      <c r="G16" s="49">
        <v>0</v>
      </c>
      <c r="H16" s="50">
        <f t="shared" si="0"/>
        <v>5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6</v>
      </c>
      <c r="F17" s="49">
        <v>0</v>
      </c>
      <c r="G17" s="49">
        <v>0</v>
      </c>
      <c r="H17" s="50">
        <f t="shared" si="0"/>
        <v>6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6</v>
      </c>
      <c r="F19" s="49">
        <v>0</v>
      </c>
      <c r="G19" s="49">
        <v>0</v>
      </c>
      <c r="H19" s="50">
        <f t="shared" si="0"/>
        <v>6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7</v>
      </c>
      <c r="F20" s="49">
        <v>1</v>
      </c>
      <c r="G20" s="49">
        <v>0</v>
      </c>
      <c r="H20" s="50">
        <f t="shared" si="0"/>
        <v>8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9</v>
      </c>
      <c r="F22" s="49">
        <v>0</v>
      </c>
      <c r="G22" s="49">
        <v>0</v>
      </c>
      <c r="H22" s="50">
        <f t="shared" si="0"/>
        <v>9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357</v>
      </c>
      <c r="F23" s="55">
        <f>SUM(F10:F22)</f>
        <v>15</v>
      </c>
      <c r="G23" s="55">
        <f>SUM(G10:G22)</f>
        <v>0</v>
      </c>
      <c r="H23" s="56">
        <f t="shared" si="0"/>
        <v>372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338</v>
      </c>
      <c r="F24" s="49">
        <v>7</v>
      </c>
      <c r="G24" s="49">
        <v>0</v>
      </c>
      <c r="H24" s="50">
        <f t="shared" si="0"/>
        <v>345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3</v>
      </c>
      <c r="F25" s="49">
        <v>1</v>
      </c>
      <c r="G25" s="49">
        <v>0</v>
      </c>
      <c r="H25" s="50">
        <f t="shared" si="0"/>
        <v>4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22</v>
      </c>
      <c r="F26" s="49">
        <v>0</v>
      </c>
      <c r="G26" s="49">
        <v>0</v>
      </c>
      <c r="H26" s="50">
        <f t="shared" si="0"/>
        <v>22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22</v>
      </c>
      <c r="F27" s="49">
        <v>1</v>
      </c>
      <c r="G27" s="49">
        <v>0</v>
      </c>
      <c r="H27" s="50">
        <f t="shared" si="0"/>
        <v>23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5</v>
      </c>
      <c r="F28" s="49">
        <v>0</v>
      </c>
      <c r="G28" s="49">
        <v>0</v>
      </c>
      <c r="H28" s="50">
        <f t="shared" si="0"/>
        <v>5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9</v>
      </c>
      <c r="F29" s="49">
        <v>0</v>
      </c>
      <c r="G29" s="49">
        <v>0</v>
      </c>
      <c r="H29" s="50">
        <f t="shared" si="0"/>
        <v>9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15</v>
      </c>
      <c r="F30" s="49">
        <v>0</v>
      </c>
      <c r="G30" s="49">
        <v>0</v>
      </c>
      <c r="H30" s="50">
        <f t="shared" si="0"/>
        <v>15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10</v>
      </c>
      <c r="F31" s="49">
        <v>0</v>
      </c>
      <c r="G31" s="49">
        <v>0</v>
      </c>
      <c r="H31" s="50">
        <f t="shared" si="0"/>
        <v>10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6</v>
      </c>
      <c r="F32" s="49">
        <v>0</v>
      </c>
      <c r="G32" s="49">
        <v>0</v>
      </c>
      <c r="H32" s="50">
        <f t="shared" si="0"/>
        <v>6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6</v>
      </c>
      <c r="F33" s="49">
        <v>0</v>
      </c>
      <c r="G33" s="49">
        <v>0</v>
      </c>
      <c r="H33" s="50">
        <f t="shared" si="0"/>
        <v>6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16</v>
      </c>
      <c r="F34" s="49">
        <v>1</v>
      </c>
      <c r="G34" s="49">
        <v>0</v>
      </c>
      <c r="H34" s="50">
        <f t="shared" si="0"/>
        <v>17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19</v>
      </c>
      <c r="F36" s="49">
        <v>0</v>
      </c>
      <c r="G36" s="49">
        <v>0</v>
      </c>
      <c r="H36" s="50">
        <f t="shared" si="0"/>
        <v>19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471</v>
      </c>
      <c r="F37" s="55">
        <f>SUM(F24:F36)</f>
        <v>10</v>
      </c>
      <c r="G37" s="55">
        <f>SUM(G24:G36)</f>
        <v>0</v>
      </c>
      <c r="H37" s="56">
        <f t="shared" si="0"/>
        <v>481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828</v>
      </c>
      <c r="F52" s="59">
        <f>F23+F37+F51</f>
        <v>25</v>
      </c>
      <c r="G52" s="59">
        <f>G23+G37+G51</f>
        <v>0</v>
      </c>
      <c r="H52" s="60">
        <f>H51+H37+H23</f>
        <v>853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53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212</v>
      </c>
      <c r="F10" s="49">
        <v>25</v>
      </c>
      <c r="G10" s="49">
        <v>0</v>
      </c>
      <c r="H10" s="50">
        <f t="shared" ref="H10:H37" si="0">SUM(E10:G10)</f>
        <v>237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5</v>
      </c>
      <c r="F11" s="49">
        <v>2</v>
      </c>
      <c r="G11" s="49">
        <v>0</v>
      </c>
      <c r="H11" s="50">
        <f t="shared" si="0"/>
        <v>7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11</v>
      </c>
      <c r="F12" s="49">
        <v>0</v>
      </c>
      <c r="G12" s="49">
        <v>0</v>
      </c>
      <c r="H12" s="50">
        <f t="shared" si="0"/>
        <v>11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</v>
      </c>
      <c r="F13" s="49">
        <v>0</v>
      </c>
      <c r="G13" s="49">
        <v>0</v>
      </c>
      <c r="H13" s="50">
        <f t="shared" si="0"/>
        <v>1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5</v>
      </c>
      <c r="F14" s="49">
        <v>2</v>
      </c>
      <c r="G14" s="49">
        <v>0</v>
      </c>
      <c r="H14" s="50">
        <f t="shared" si="0"/>
        <v>7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2</v>
      </c>
      <c r="F15" s="49">
        <v>0</v>
      </c>
      <c r="G15" s="49">
        <v>0</v>
      </c>
      <c r="H15" s="50">
        <f t="shared" si="0"/>
        <v>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</v>
      </c>
      <c r="F16" s="49">
        <v>0</v>
      </c>
      <c r="G16" s="49">
        <v>0</v>
      </c>
      <c r="H16" s="50">
        <f t="shared" si="0"/>
        <v>1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5</v>
      </c>
      <c r="F17" s="49">
        <v>0</v>
      </c>
      <c r="G17" s="49">
        <v>0</v>
      </c>
      <c r="H17" s="50">
        <f t="shared" si="0"/>
        <v>5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3</v>
      </c>
      <c r="F19" s="49">
        <v>0</v>
      </c>
      <c r="G19" s="49">
        <v>0</v>
      </c>
      <c r="H19" s="50">
        <f t="shared" si="0"/>
        <v>3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5</v>
      </c>
      <c r="F20" s="49">
        <v>1</v>
      </c>
      <c r="G20" s="49">
        <v>0</v>
      </c>
      <c r="H20" s="50">
        <f t="shared" si="0"/>
        <v>6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7</v>
      </c>
      <c r="F22" s="49">
        <v>0</v>
      </c>
      <c r="G22" s="49">
        <v>0</v>
      </c>
      <c r="H22" s="50">
        <f t="shared" si="0"/>
        <v>7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259</v>
      </c>
      <c r="F23" s="55">
        <f>SUM(F10:F22)</f>
        <v>30</v>
      </c>
      <c r="G23" s="55">
        <f>SUM(G10:G22)</f>
        <v>0</v>
      </c>
      <c r="H23" s="56">
        <f t="shared" si="0"/>
        <v>289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254</v>
      </c>
      <c r="F24" s="49">
        <v>19</v>
      </c>
      <c r="G24" s="49">
        <v>0</v>
      </c>
      <c r="H24" s="50">
        <f t="shared" si="0"/>
        <v>273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10</v>
      </c>
      <c r="F25" s="49">
        <v>1</v>
      </c>
      <c r="G25" s="49">
        <v>0</v>
      </c>
      <c r="H25" s="50">
        <f t="shared" si="0"/>
        <v>11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16</v>
      </c>
      <c r="F26" s="49">
        <v>3</v>
      </c>
      <c r="G26" s="49">
        <v>0</v>
      </c>
      <c r="H26" s="50">
        <f t="shared" si="0"/>
        <v>19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15</v>
      </c>
      <c r="F27" s="49">
        <v>1</v>
      </c>
      <c r="G27" s="49">
        <v>0</v>
      </c>
      <c r="H27" s="50">
        <f t="shared" si="0"/>
        <v>16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12</v>
      </c>
      <c r="F28" s="49">
        <v>3</v>
      </c>
      <c r="G28" s="49">
        <v>0</v>
      </c>
      <c r="H28" s="50">
        <f t="shared" si="0"/>
        <v>15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5</v>
      </c>
      <c r="F30" s="49">
        <v>0</v>
      </c>
      <c r="G30" s="49">
        <v>0</v>
      </c>
      <c r="H30" s="50">
        <f t="shared" si="0"/>
        <v>5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15</v>
      </c>
      <c r="F31" s="49">
        <v>2</v>
      </c>
      <c r="G31" s="49">
        <v>0</v>
      </c>
      <c r="H31" s="50">
        <f t="shared" si="0"/>
        <v>17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9</v>
      </c>
      <c r="F32" s="49">
        <v>1</v>
      </c>
      <c r="G32" s="49">
        <v>0</v>
      </c>
      <c r="H32" s="50">
        <f t="shared" si="0"/>
        <v>10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7</v>
      </c>
      <c r="F33" s="49">
        <v>0</v>
      </c>
      <c r="G33" s="49">
        <v>0</v>
      </c>
      <c r="H33" s="50">
        <f t="shared" si="0"/>
        <v>7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15</v>
      </c>
      <c r="F34" s="49">
        <v>1</v>
      </c>
      <c r="G34" s="49">
        <v>0</v>
      </c>
      <c r="H34" s="50">
        <f t="shared" si="0"/>
        <v>16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24</v>
      </c>
      <c r="F36" s="49">
        <v>0</v>
      </c>
      <c r="G36" s="49">
        <v>0</v>
      </c>
      <c r="H36" s="50">
        <f t="shared" si="0"/>
        <v>24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382</v>
      </c>
      <c r="F37" s="55">
        <f>SUM(F24:F36)</f>
        <v>31</v>
      </c>
      <c r="G37" s="55">
        <f>SUM(G24:G36)</f>
        <v>0</v>
      </c>
      <c r="H37" s="56">
        <f t="shared" si="0"/>
        <v>413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641</v>
      </c>
      <c r="F52" s="59">
        <f>F23+F37+F51</f>
        <v>61</v>
      </c>
      <c r="G52" s="59">
        <f>G23+G37+G51</f>
        <v>0</v>
      </c>
      <c r="H52" s="60">
        <f>H51+H37+H23</f>
        <v>702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55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139</v>
      </c>
      <c r="F10" s="49">
        <v>5</v>
      </c>
      <c r="G10" s="49">
        <v>0</v>
      </c>
      <c r="H10" s="50">
        <f t="shared" ref="H10:H37" si="0">SUM(E10:G10)</f>
        <v>144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4</v>
      </c>
      <c r="F11" s="49">
        <v>1</v>
      </c>
      <c r="G11" s="49">
        <v>0</v>
      </c>
      <c r="H11" s="50">
        <f t="shared" si="0"/>
        <v>5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0</v>
      </c>
      <c r="F12" s="49">
        <v>0</v>
      </c>
      <c r="G12" s="49">
        <v>0</v>
      </c>
      <c r="H12" s="50">
        <f t="shared" si="0"/>
        <v>0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4</v>
      </c>
      <c r="F13" s="49">
        <v>0</v>
      </c>
      <c r="G13" s="49">
        <v>0</v>
      </c>
      <c r="H13" s="50">
        <f t="shared" si="0"/>
        <v>4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4</v>
      </c>
      <c r="F14" s="49">
        <v>3</v>
      </c>
      <c r="G14" s="49">
        <v>0</v>
      </c>
      <c r="H14" s="50">
        <f t="shared" si="0"/>
        <v>7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0</v>
      </c>
      <c r="F18" s="49">
        <v>0</v>
      </c>
      <c r="G18" s="49">
        <v>0</v>
      </c>
      <c r="H18" s="50">
        <f t="shared" si="0"/>
        <v>0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11</v>
      </c>
      <c r="F22" s="49">
        <v>0</v>
      </c>
      <c r="G22" s="49">
        <v>0</v>
      </c>
      <c r="H22" s="50">
        <f t="shared" si="0"/>
        <v>11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163</v>
      </c>
      <c r="F23" s="55">
        <f>SUM(F10:F22)</f>
        <v>9</v>
      </c>
      <c r="G23" s="55">
        <f>SUM(G10:G22)</f>
        <v>0</v>
      </c>
      <c r="H23" s="56">
        <f t="shared" si="0"/>
        <v>172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180</v>
      </c>
      <c r="F24" s="49">
        <v>10</v>
      </c>
      <c r="G24" s="49">
        <v>0</v>
      </c>
      <c r="H24" s="50">
        <f t="shared" si="0"/>
        <v>190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2</v>
      </c>
      <c r="F25" s="49">
        <v>0</v>
      </c>
      <c r="G25" s="49">
        <v>0</v>
      </c>
      <c r="H25" s="50">
        <f t="shared" si="0"/>
        <v>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</v>
      </c>
      <c r="F26" s="49">
        <v>0</v>
      </c>
      <c r="G26" s="49">
        <v>0</v>
      </c>
      <c r="H26" s="50">
        <f t="shared" si="0"/>
        <v>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6</v>
      </c>
      <c r="F27" s="49">
        <v>0</v>
      </c>
      <c r="G27" s="49">
        <v>0</v>
      </c>
      <c r="H27" s="50">
        <f t="shared" si="0"/>
        <v>6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4</v>
      </c>
      <c r="F28" s="49">
        <v>0</v>
      </c>
      <c r="G28" s="49">
        <v>0</v>
      </c>
      <c r="H28" s="50">
        <f t="shared" si="0"/>
        <v>4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8</v>
      </c>
      <c r="F30" s="49">
        <v>0</v>
      </c>
      <c r="G30" s="49">
        <v>0</v>
      </c>
      <c r="H30" s="50">
        <f t="shared" si="0"/>
        <v>8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3</v>
      </c>
      <c r="F31" s="49">
        <v>0</v>
      </c>
      <c r="G31" s="49">
        <v>0</v>
      </c>
      <c r="H31" s="50">
        <f t="shared" si="0"/>
        <v>3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</v>
      </c>
      <c r="F32" s="49">
        <v>0</v>
      </c>
      <c r="G32" s="49">
        <v>0</v>
      </c>
      <c r="H32" s="50">
        <f t="shared" si="0"/>
        <v>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0</v>
      </c>
      <c r="F34" s="49">
        <v>0</v>
      </c>
      <c r="G34" s="49">
        <v>0</v>
      </c>
      <c r="H34" s="50">
        <f t="shared" si="0"/>
        <v>0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20</v>
      </c>
      <c r="F36" s="49">
        <v>0</v>
      </c>
      <c r="G36" s="49">
        <v>0</v>
      </c>
      <c r="H36" s="50">
        <f t="shared" si="0"/>
        <v>20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227</v>
      </c>
      <c r="F37" s="55">
        <f>SUM(F24:F36)</f>
        <v>10</v>
      </c>
      <c r="G37" s="55">
        <f>SUM(G24:G36)</f>
        <v>0</v>
      </c>
      <c r="H37" s="56">
        <f t="shared" si="0"/>
        <v>237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390</v>
      </c>
      <c r="F52" s="59">
        <f>F23+F37+F51</f>
        <v>19</v>
      </c>
      <c r="G52" s="59">
        <f>G23+G37+G51</f>
        <v>0</v>
      </c>
      <c r="H52" s="60">
        <f>H51+H37+H23</f>
        <v>409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57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356</v>
      </c>
      <c r="F10" s="49">
        <v>15</v>
      </c>
      <c r="G10" s="49">
        <v>0</v>
      </c>
      <c r="H10" s="50">
        <f t="shared" ref="H10:H37" si="0">SUM(E10:G10)</f>
        <v>371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11</v>
      </c>
      <c r="F11" s="49">
        <v>1</v>
      </c>
      <c r="G11" s="49">
        <v>1</v>
      </c>
      <c r="H11" s="50">
        <f t="shared" si="0"/>
        <v>13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12</v>
      </c>
      <c r="F12" s="49">
        <v>0</v>
      </c>
      <c r="G12" s="49">
        <v>1</v>
      </c>
      <c r="H12" s="50">
        <f t="shared" si="0"/>
        <v>13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25</v>
      </c>
      <c r="F13" s="49">
        <v>0</v>
      </c>
      <c r="G13" s="49">
        <v>0</v>
      </c>
      <c r="H13" s="50">
        <f t="shared" si="0"/>
        <v>25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0</v>
      </c>
      <c r="G14" s="49">
        <v>0</v>
      </c>
      <c r="H14" s="50">
        <f t="shared" si="0"/>
        <v>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8</v>
      </c>
      <c r="F16" s="49">
        <v>0</v>
      </c>
      <c r="G16" s="49">
        <v>0</v>
      </c>
      <c r="H16" s="50">
        <f t="shared" si="0"/>
        <v>8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12</v>
      </c>
      <c r="F17" s="49">
        <v>0</v>
      </c>
      <c r="G17" s="49">
        <v>0</v>
      </c>
      <c r="H17" s="50">
        <f t="shared" si="0"/>
        <v>12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12</v>
      </c>
      <c r="F18" s="49">
        <v>0</v>
      </c>
      <c r="G18" s="49">
        <v>0</v>
      </c>
      <c r="H18" s="50">
        <f t="shared" si="0"/>
        <v>12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13</v>
      </c>
      <c r="F19" s="49">
        <v>0</v>
      </c>
      <c r="G19" s="49">
        <v>0</v>
      </c>
      <c r="H19" s="50">
        <f t="shared" si="0"/>
        <v>13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8</v>
      </c>
      <c r="F20" s="49">
        <v>1</v>
      </c>
      <c r="G20" s="49">
        <v>0</v>
      </c>
      <c r="H20" s="50">
        <f t="shared" si="0"/>
        <v>9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8</v>
      </c>
      <c r="F22" s="49">
        <v>0</v>
      </c>
      <c r="G22" s="49">
        <v>0</v>
      </c>
      <c r="H22" s="50">
        <f t="shared" si="0"/>
        <v>8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467</v>
      </c>
      <c r="F23" s="55">
        <f>SUM(F10:F22)</f>
        <v>17</v>
      </c>
      <c r="G23" s="55">
        <f>SUM(G10:G22)</f>
        <v>2</v>
      </c>
      <c r="H23" s="56">
        <f t="shared" si="0"/>
        <v>486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553</v>
      </c>
      <c r="F24" s="49">
        <v>12</v>
      </c>
      <c r="G24" s="49">
        <v>1</v>
      </c>
      <c r="H24" s="50">
        <f t="shared" si="0"/>
        <v>566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16</v>
      </c>
      <c r="F25" s="49">
        <v>3</v>
      </c>
      <c r="G25" s="49">
        <v>1</v>
      </c>
      <c r="H25" s="50">
        <f t="shared" si="0"/>
        <v>20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21</v>
      </c>
      <c r="F26" s="49">
        <v>1</v>
      </c>
      <c r="G26" s="49">
        <v>0</v>
      </c>
      <c r="H26" s="50">
        <f t="shared" si="0"/>
        <v>22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25</v>
      </c>
      <c r="F27" s="49">
        <v>0</v>
      </c>
      <c r="G27" s="49">
        <v>0</v>
      </c>
      <c r="H27" s="50">
        <f t="shared" si="0"/>
        <v>25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0</v>
      </c>
      <c r="F28" s="49">
        <v>0</v>
      </c>
      <c r="G28" s="49">
        <v>0</v>
      </c>
      <c r="H28" s="50">
        <f t="shared" si="0"/>
        <v>0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9</v>
      </c>
      <c r="F30" s="49">
        <v>0</v>
      </c>
      <c r="G30" s="49">
        <v>0</v>
      </c>
      <c r="H30" s="50">
        <f t="shared" si="0"/>
        <v>9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26</v>
      </c>
      <c r="F31" s="49">
        <v>0</v>
      </c>
      <c r="G31" s="49">
        <v>0</v>
      </c>
      <c r="H31" s="50">
        <f t="shared" si="0"/>
        <v>26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17</v>
      </c>
      <c r="F32" s="49">
        <v>1</v>
      </c>
      <c r="G32" s="49">
        <v>0</v>
      </c>
      <c r="H32" s="50">
        <f t="shared" si="0"/>
        <v>18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18</v>
      </c>
      <c r="F33" s="49">
        <v>0</v>
      </c>
      <c r="G33" s="49">
        <v>0</v>
      </c>
      <c r="H33" s="50">
        <f t="shared" si="0"/>
        <v>18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22</v>
      </c>
      <c r="F34" s="49">
        <v>0</v>
      </c>
      <c r="G34" s="49">
        <v>0</v>
      </c>
      <c r="H34" s="50">
        <f t="shared" si="0"/>
        <v>22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21</v>
      </c>
      <c r="F36" s="49">
        <v>0</v>
      </c>
      <c r="G36" s="49">
        <v>0</v>
      </c>
      <c r="H36" s="50">
        <f t="shared" si="0"/>
        <v>21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728</v>
      </c>
      <c r="F37" s="55">
        <f>SUM(F24:F36)</f>
        <v>17</v>
      </c>
      <c r="G37" s="55">
        <f>SUM(G24:G36)</f>
        <v>2</v>
      </c>
      <c r="H37" s="56">
        <f t="shared" si="0"/>
        <v>747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5</v>
      </c>
      <c r="F38" s="49">
        <v>0</v>
      </c>
      <c r="G38" s="49">
        <v>1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5</v>
      </c>
      <c r="F51" s="57">
        <f>SUM(F38:F50)</f>
        <v>0</v>
      </c>
      <c r="G51" s="57">
        <f>SUM(G38:G50)</f>
        <v>1</v>
      </c>
      <c r="H51" s="58">
        <f t="shared" si="1"/>
        <v>6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1200</v>
      </c>
      <c r="F52" s="59">
        <f>F23+F37+F51</f>
        <v>34</v>
      </c>
      <c r="G52" s="59">
        <f>G23+G37+G51</f>
        <v>5</v>
      </c>
      <c r="H52" s="60">
        <f>H51+H37+H23</f>
        <v>1239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59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111</v>
      </c>
      <c r="F10" s="49">
        <v>6</v>
      </c>
      <c r="G10" s="49">
        <v>0</v>
      </c>
      <c r="H10" s="50">
        <f t="shared" ref="H10:H37" si="0">SUM(E10:G10)</f>
        <v>117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1</v>
      </c>
      <c r="F11" s="49">
        <v>0</v>
      </c>
      <c r="G11" s="49">
        <v>0</v>
      </c>
      <c r="H11" s="50">
        <f t="shared" si="0"/>
        <v>1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</v>
      </c>
      <c r="F12" s="49">
        <v>2</v>
      </c>
      <c r="G12" s="49">
        <v>0</v>
      </c>
      <c r="H12" s="50">
        <f t="shared" si="0"/>
        <v>4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7</v>
      </c>
      <c r="F13" s="49">
        <v>0</v>
      </c>
      <c r="G13" s="49">
        <v>0</v>
      </c>
      <c r="H13" s="50">
        <f t="shared" si="0"/>
        <v>7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1</v>
      </c>
      <c r="F14" s="49">
        <v>0</v>
      </c>
      <c r="G14" s="49">
        <v>0</v>
      </c>
      <c r="H14" s="50">
        <f t="shared" si="0"/>
        <v>1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1</v>
      </c>
      <c r="F17" s="49">
        <v>0</v>
      </c>
      <c r="G17" s="49">
        <v>0</v>
      </c>
      <c r="H17" s="50">
        <f t="shared" si="0"/>
        <v>1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2</v>
      </c>
      <c r="F19" s="49">
        <v>0</v>
      </c>
      <c r="G19" s="49">
        <v>0</v>
      </c>
      <c r="H19" s="50">
        <f t="shared" si="0"/>
        <v>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2</v>
      </c>
      <c r="F20" s="49">
        <v>0</v>
      </c>
      <c r="G20" s="49">
        <v>0</v>
      </c>
      <c r="H20" s="50">
        <f t="shared" si="0"/>
        <v>2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1</v>
      </c>
      <c r="F22" s="49">
        <v>0</v>
      </c>
      <c r="G22" s="49">
        <v>0</v>
      </c>
      <c r="H22" s="50">
        <f t="shared" si="0"/>
        <v>1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130</v>
      </c>
      <c r="F23" s="55">
        <f>SUM(F10:F22)</f>
        <v>8</v>
      </c>
      <c r="G23" s="55">
        <f>SUM(G10:G22)</f>
        <v>0</v>
      </c>
      <c r="H23" s="56">
        <f t="shared" si="0"/>
        <v>138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163</v>
      </c>
      <c r="F24" s="49">
        <v>11</v>
      </c>
      <c r="G24" s="49">
        <v>1</v>
      </c>
      <c r="H24" s="50">
        <f t="shared" si="0"/>
        <v>175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3</v>
      </c>
      <c r="F25" s="49">
        <v>0</v>
      </c>
      <c r="G25" s="49">
        <v>0</v>
      </c>
      <c r="H25" s="50">
        <f t="shared" si="0"/>
        <v>3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5</v>
      </c>
      <c r="F26" s="49">
        <v>1</v>
      </c>
      <c r="G26" s="49">
        <v>0</v>
      </c>
      <c r="H26" s="50">
        <f t="shared" si="0"/>
        <v>6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</v>
      </c>
      <c r="F27" s="49">
        <v>0</v>
      </c>
      <c r="G27" s="49">
        <v>0</v>
      </c>
      <c r="H27" s="50">
        <f t="shared" si="0"/>
        <v>1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0</v>
      </c>
      <c r="F28" s="49">
        <v>0</v>
      </c>
      <c r="G28" s="49">
        <v>0</v>
      </c>
      <c r="H28" s="50">
        <f t="shared" si="0"/>
        <v>0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0</v>
      </c>
      <c r="F30" s="49">
        <v>0</v>
      </c>
      <c r="G30" s="49">
        <v>0</v>
      </c>
      <c r="H30" s="50">
        <f t="shared" si="0"/>
        <v>0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1</v>
      </c>
      <c r="F31" s="49">
        <v>0</v>
      </c>
      <c r="G31" s="49">
        <v>0</v>
      </c>
      <c r="H31" s="50">
        <f t="shared" si="0"/>
        <v>1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4</v>
      </c>
      <c r="F32" s="49">
        <v>0</v>
      </c>
      <c r="G32" s="49">
        <v>0</v>
      </c>
      <c r="H32" s="50">
        <f t="shared" si="0"/>
        <v>4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2</v>
      </c>
      <c r="F33" s="49">
        <v>0</v>
      </c>
      <c r="G33" s="49">
        <v>0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4</v>
      </c>
      <c r="F34" s="49">
        <v>0</v>
      </c>
      <c r="G34" s="49">
        <v>0</v>
      </c>
      <c r="H34" s="50">
        <f t="shared" si="0"/>
        <v>4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7</v>
      </c>
      <c r="F36" s="49">
        <v>0</v>
      </c>
      <c r="G36" s="49">
        <v>0</v>
      </c>
      <c r="H36" s="50">
        <f t="shared" si="0"/>
        <v>7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190</v>
      </c>
      <c r="F37" s="55">
        <f>SUM(F24:F36)</f>
        <v>12</v>
      </c>
      <c r="G37" s="55">
        <f>SUM(G24:G36)</f>
        <v>1</v>
      </c>
      <c r="H37" s="56">
        <f t="shared" si="0"/>
        <v>203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320</v>
      </c>
      <c r="F52" s="59">
        <f>F23+F37+F51</f>
        <v>20</v>
      </c>
      <c r="G52" s="59">
        <f>G23+G37+G51</f>
        <v>1</v>
      </c>
      <c r="H52" s="60">
        <f>H51+H37+H23</f>
        <v>341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61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245</v>
      </c>
      <c r="F10" s="49">
        <v>6</v>
      </c>
      <c r="G10" s="49">
        <v>0</v>
      </c>
      <c r="H10" s="50">
        <f t="shared" ref="H10:H37" si="0">SUM(E10:G10)</f>
        <v>251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11</v>
      </c>
      <c r="F11" s="49">
        <v>1</v>
      </c>
      <c r="G11" s="49">
        <v>0</v>
      </c>
      <c r="H11" s="50">
        <f t="shared" si="0"/>
        <v>12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</v>
      </c>
      <c r="F12" s="49">
        <v>0</v>
      </c>
      <c r="G12" s="49">
        <v>0</v>
      </c>
      <c r="H12" s="50">
        <f t="shared" si="0"/>
        <v>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10</v>
      </c>
      <c r="F13" s="49">
        <v>0</v>
      </c>
      <c r="G13" s="49">
        <v>0</v>
      </c>
      <c r="H13" s="50">
        <f t="shared" si="0"/>
        <v>10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7</v>
      </c>
      <c r="F14" s="49">
        <v>0</v>
      </c>
      <c r="G14" s="49">
        <v>0</v>
      </c>
      <c r="H14" s="50">
        <f t="shared" si="0"/>
        <v>7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2</v>
      </c>
      <c r="F15" s="49">
        <v>0</v>
      </c>
      <c r="G15" s="49">
        <v>0</v>
      </c>
      <c r="H15" s="50">
        <f t="shared" si="0"/>
        <v>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6</v>
      </c>
      <c r="F16" s="49">
        <v>0</v>
      </c>
      <c r="G16" s="49">
        <v>0</v>
      </c>
      <c r="H16" s="50">
        <f t="shared" si="0"/>
        <v>6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3</v>
      </c>
      <c r="F17" s="49">
        <v>1</v>
      </c>
      <c r="G17" s="49">
        <v>0</v>
      </c>
      <c r="H17" s="50">
        <f t="shared" si="0"/>
        <v>4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6</v>
      </c>
      <c r="F18" s="49">
        <v>0</v>
      </c>
      <c r="G18" s="49">
        <v>0</v>
      </c>
      <c r="H18" s="50">
        <f t="shared" si="0"/>
        <v>6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9</v>
      </c>
      <c r="F19" s="49">
        <v>0</v>
      </c>
      <c r="G19" s="49">
        <v>0</v>
      </c>
      <c r="H19" s="50">
        <f t="shared" si="0"/>
        <v>9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9</v>
      </c>
      <c r="F20" s="49">
        <v>0</v>
      </c>
      <c r="G20" s="49">
        <v>0</v>
      </c>
      <c r="H20" s="50">
        <f t="shared" si="0"/>
        <v>9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5</v>
      </c>
      <c r="F21" s="49">
        <v>0</v>
      </c>
      <c r="G21" s="49">
        <v>0</v>
      </c>
      <c r="H21" s="50">
        <f t="shared" si="0"/>
        <v>5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9</v>
      </c>
      <c r="F22" s="49">
        <v>0</v>
      </c>
      <c r="G22" s="49">
        <v>0</v>
      </c>
      <c r="H22" s="50">
        <f t="shared" si="0"/>
        <v>9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323</v>
      </c>
      <c r="F23" s="55">
        <f>SUM(F10:F22)</f>
        <v>8</v>
      </c>
      <c r="G23" s="55">
        <f>SUM(G10:G22)</f>
        <v>0</v>
      </c>
      <c r="H23" s="56">
        <f t="shared" si="0"/>
        <v>331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323</v>
      </c>
      <c r="F24" s="49">
        <v>7</v>
      </c>
      <c r="G24" s="49">
        <v>0</v>
      </c>
      <c r="H24" s="50">
        <f t="shared" si="0"/>
        <v>330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10</v>
      </c>
      <c r="F25" s="49">
        <v>0</v>
      </c>
      <c r="G25" s="49">
        <v>0</v>
      </c>
      <c r="H25" s="50">
        <f t="shared" si="0"/>
        <v>10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4</v>
      </c>
      <c r="F26" s="49">
        <v>1</v>
      </c>
      <c r="G26" s="49">
        <v>0</v>
      </c>
      <c r="H26" s="50">
        <f t="shared" si="0"/>
        <v>5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8</v>
      </c>
      <c r="F27" s="49">
        <v>0</v>
      </c>
      <c r="G27" s="49">
        <v>0</v>
      </c>
      <c r="H27" s="50">
        <f t="shared" si="0"/>
        <v>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17</v>
      </c>
      <c r="F28" s="49">
        <v>2</v>
      </c>
      <c r="G28" s="49">
        <v>0</v>
      </c>
      <c r="H28" s="50">
        <f t="shared" si="0"/>
        <v>19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4</v>
      </c>
      <c r="F29" s="49">
        <v>0</v>
      </c>
      <c r="G29" s="49">
        <v>0</v>
      </c>
      <c r="H29" s="50">
        <f t="shared" si="0"/>
        <v>4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11</v>
      </c>
      <c r="F30" s="49">
        <v>0</v>
      </c>
      <c r="G30" s="49">
        <v>0</v>
      </c>
      <c r="H30" s="50">
        <f t="shared" si="0"/>
        <v>11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7</v>
      </c>
      <c r="F31" s="49">
        <v>0</v>
      </c>
      <c r="G31" s="49">
        <v>0</v>
      </c>
      <c r="H31" s="50">
        <f t="shared" si="0"/>
        <v>7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6</v>
      </c>
      <c r="F32" s="49">
        <v>0</v>
      </c>
      <c r="G32" s="49">
        <v>0</v>
      </c>
      <c r="H32" s="50">
        <f t="shared" si="0"/>
        <v>6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9</v>
      </c>
      <c r="F33" s="49">
        <v>1</v>
      </c>
      <c r="G33" s="49">
        <v>0</v>
      </c>
      <c r="H33" s="50">
        <f t="shared" si="0"/>
        <v>10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12</v>
      </c>
      <c r="F34" s="49">
        <v>1</v>
      </c>
      <c r="G34" s="49">
        <v>0</v>
      </c>
      <c r="H34" s="50">
        <f t="shared" si="0"/>
        <v>13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6</v>
      </c>
      <c r="F35" s="49">
        <v>0</v>
      </c>
      <c r="G35" s="49">
        <v>0</v>
      </c>
      <c r="H35" s="50">
        <f t="shared" si="0"/>
        <v>6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13</v>
      </c>
      <c r="F36" s="49">
        <v>0</v>
      </c>
      <c r="G36" s="49">
        <v>0</v>
      </c>
      <c r="H36" s="50">
        <f t="shared" si="0"/>
        <v>13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430</v>
      </c>
      <c r="F37" s="55">
        <f>SUM(F24:F36)</f>
        <v>12</v>
      </c>
      <c r="G37" s="55">
        <f>SUM(G24:G36)</f>
        <v>0</v>
      </c>
      <c r="H37" s="56">
        <f t="shared" si="0"/>
        <v>442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753</v>
      </c>
      <c r="F52" s="59">
        <f>F23+F37+F51</f>
        <v>20</v>
      </c>
      <c r="G52" s="59">
        <f>G23+G37+G51</f>
        <v>0</v>
      </c>
      <c r="H52" s="60">
        <f>H51+H37+H23</f>
        <v>773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63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47</v>
      </c>
      <c r="F10" s="49">
        <v>1</v>
      </c>
      <c r="G10" s="49">
        <v>0</v>
      </c>
      <c r="H10" s="50">
        <f t="shared" ref="H10:H37" si="0">SUM(E10:G10)</f>
        <v>48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4</v>
      </c>
      <c r="F11" s="49">
        <v>0</v>
      </c>
      <c r="G11" s="49">
        <v>0</v>
      </c>
      <c r="H11" s="50">
        <f t="shared" si="0"/>
        <v>4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4</v>
      </c>
      <c r="F12" s="49">
        <v>0</v>
      </c>
      <c r="G12" s="49">
        <v>0</v>
      </c>
      <c r="H12" s="50">
        <f t="shared" si="0"/>
        <v>4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5</v>
      </c>
      <c r="F13" s="49">
        <v>0</v>
      </c>
      <c r="G13" s="49">
        <v>0</v>
      </c>
      <c r="H13" s="50">
        <f t="shared" si="0"/>
        <v>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0</v>
      </c>
      <c r="G14" s="49">
        <v>0</v>
      </c>
      <c r="H14" s="50">
        <f t="shared" si="0"/>
        <v>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</v>
      </c>
      <c r="F16" s="49">
        <v>0</v>
      </c>
      <c r="G16" s="49">
        <v>0</v>
      </c>
      <c r="H16" s="50">
        <f t="shared" si="0"/>
        <v>1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3</v>
      </c>
      <c r="F17" s="49">
        <v>0</v>
      </c>
      <c r="G17" s="49">
        <v>0</v>
      </c>
      <c r="H17" s="50">
        <f t="shared" si="0"/>
        <v>3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3</v>
      </c>
      <c r="F20" s="49">
        <v>0</v>
      </c>
      <c r="G20" s="49">
        <v>0</v>
      </c>
      <c r="H20" s="50">
        <f t="shared" si="0"/>
        <v>3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6</v>
      </c>
      <c r="F22" s="49">
        <v>0</v>
      </c>
      <c r="G22" s="49">
        <v>0</v>
      </c>
      <c r="H22" s="50">
        <f t="shared" si="0"/>
        <v>6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77</v>
      </c>
      <c r="F23" s="55">
        <f>SUM(F10:F22)</f>
        <v>1</v>
      </c>
      <c r="G23" s="55">
        <f>SUM(G10:G22)</f>
        <v>0</v>
      </c>
      <c r="H23" s="56">
        <f t="shared" si="0"/>
        <v>78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60</v>
      </c>
      <c r="F24" s="49">
        <v>1</v>
      </c>
      <c r="G24" s="49">
        <v>0</v>
      </c>
      <c r="H24" s="50">
        <f t="shared" si="0"/>
        <v>61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7</v>
      </c>
      <c r="F25" s="49">
        <v>0</v>
      </c>
      <c r="G25" s="49">
        <v>0</v>
      </c>
      <c r="H25" s="50">
        <f t="shared" si="0"/>
        <v>7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5</v>
      </c>
      <c r="F26" s="49">
        <v>0</v>
      </c>
      <c r="G26" s="49">
        <v>0</v>
      </c>
      <c r="H26" s="50">
        <f t="shared" si="0"/>
        <v>5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5</v>
      </c>
      <c r="F27" s="49">
        <v>0</v>
      </c>
      <c r="G27" s="49">
        <v>0</v>
      </c>
      <c r="H27" s="50">
        <f t="shared" si="0"/>
        <v>5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9</v>
      </c>
      <c r="F28" s="49">
        <v>0</v>
      </c>
      <c r="G28" s="49">
        <v>0</v>
      </c>
      <c r="H28" s="50">
        <f t="shared" si="0"/>
        <v>9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0</v>
      </c>
      <c r="F30" s="49">
        <v>0</v>
      </c>
      <c r="G30" s="49">
        <v>0</v>
      </c>
      <c r="H30" s="50">
        <f t="shared" si="0"/>
        <v>0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</v>
      </c>
      <c r="F31" s="49">
        <v>0</v>
      </c>
      <c r="G31" s="49">
        <v>0</v>
      </c>
      <c r="H31" s="50">
        <f t="shared" si="0"/>
        <v>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2</v>
      </c>
      <c r="F32" s="49">
        <v>0</v>
      </c>
      <c r="G32" s="49">
        <v>0</v>
      </c>
      <c r="H32" s="50">
        <f t="shared" si="0"/>
        <v>2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2</v>
      </c>
      <c r="F33" s="49">
        <v>0</v>
      </c>
      <c r="G33" s="49">
        <v>0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3</v>
      </c>
      <c r="F34" s="49">
        <v>0</v>
      </c>
      <c r="G34" s="49">
        <v>0</v>
      </c>
      <c r="H34" s="50">
        <f t="shared" si="0"/>
        <v>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5</v>
      </c>
      <c r="F35" s="49">
        <v>0</v>
      </c>
      <c r="G35" s="49">
        <v>0</v>
      </c>
      <c r="H35" s="50">
        <f t="shared" si="0"/>
        <v>5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18</v>
      </c>
      <c r="F36" s="49">
        <v>0</v>
      </c>
      <c r="G36" s="49">
        <v>0</v>
      </c>
      <c r="H36" s="50">
        <f t="shared" si="0"/>
        <v>18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119</v>
      </c>
      <c r="F37" s="55">
        <f>SUM(F24:F36)</f>
        <v>1</v>
      </c>
      <c r="G37" s="55">
        <f>SUM(G24:G36)</f>
        <v>0</v>
      </c>
      <c r="H37" s="56">
        <f t="shared" si="0"/>
        <v>120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196</v>
      </c>
      <c r="F52" s="59">
        <f>F23+F37+F51</f>
        <v>2</v>
      </c>
      <c r="G52" s="59">
        <f>G23+G37+G51</f>
        <v>0</v>
      </c>
      <c r="H52" s="60">
        <f>H51+H37+H23</f>
        <v>198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65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151</v>
      </c>
      <c r="F10" s="49">
        <v>8</v>
      </c>
      <c r="G10" s="49">
        <v>1</v>
      </c>
      <c r="H10" s="50">
        <f t="shared" ref="H10:H37" si="0">SUM(E10:G10)</f>
        <v>160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5</v>
      </c>
      <c r="F11" s="49">
        <v>0</v>
      </c>
      <c r="G11" s="49">
        <v>0</v>
      </c>
      <c r="H11" s="50">
        <f t="shared" si="0"/>
        <v>5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5</v>
      </c>
      <c r="F12" s="49">
        <v>0</v>
      </c>
      <c r="G12" s="49">
        <v>0</v>
      </c>
      <c r="H12" s="50">
        <f t="shared" si="0"/>
        <v>5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5</v>
      </c>
      <c r="F13" s="49">
        <v>0</v>
      </c>
      <c r="G13" s="49">
        <v>0</v>
      </c>
      <c r="H13" s="50">
        <f t="shared" si="0"/>
        <v>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7</v>
      </c>
      <c r="F14" s="49">
        <v>0</v>
      </c>
      <c r="G14" s="49">
        <v>0</v>
      </c>
      <c r="H14" s="50">
        <f t="shared" si="0"/>
        <v>7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1</v>
      </c>
      <c r="F17" s="49">
        <v>0</v>
      </c>
      <c r="G17" s="49">
        <v>0</v>
      </c>
      <c r="H17" s="50">
        <f t="shared" si="0"/>
        <v>1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4</v>
      </c>
      <c r="F18" s="49">
        <v>0</v>
      </c>
      <c r="G18" s="49">
        <v>0</v>
      </c>
      <c r="H18" s="50">
        <f t="shared" si="0"/>
        <v>4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2</v>
      </c>
      <c r="F19" s="49">
        <v>0</v>
      </c>
      <c r="G19" s="49">
        <v>0</v>
      </c>
      <c r="H19" s="50">
        <f t="shared" si="0"/>
        <v>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4</v>
      </c>
      <c r="F20" s="49">
        <v>0</v>
      </c>
      <c r="G20" s="49">
        <v>0</v>
      </c>
      <c r="H20" s="50">
        <f t="shared" si="0"/>
        <v>4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1</v>
      </c>
      <c r="F21" s="49">
        <v>0</v>
      </c>
      <c r="G21" s="49">
        <v>0</v>
      </c>
      <c r="H21" s="50">
        <f t="shared" si="0"/>
        <v>1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4</v>
      </c>
      <c r="F22" s="49">
        <v>0</v>
      </c>
      <c r="G22" s="49">
        <v>0</v>
      </c>
      <c r="H22" s="50">
        <f t="shared" si="0"/>
        <v>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189</v>
      </c>
      <c r="F23" s="55">
        <f>SUM(F10:F22)</f>
        <v>8</v>
      </c>
      <c r="G23" s="55">
        <f>SUM(G10:G22)</f>
        <v>1</v>
      </c>
      <c r="H23" s="56">
        <f t="shared" si="0"/>
        <v>198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214</v>
      </c>
      <c r="F24" s="49">
        <v>13</v>
      </c>
      <c r="G24" s="49">
        <v>0</v>
      </c>
      <c r="H24" s="50">
        <f t="shared" si="0"/>
        <v>227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6</v>
      </c>
      <c r="F25" s="49">
        <v>0</v>
      </c>
      <c r="G25" s="49">
        <v>0</v>
      </c>
      <c r="H25" s="50">
        <f t="shared" si="0"/>
        <v>6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12</v>
      </c>
      <c r="F26" s="49">
        <v>1</v>
      </c>
      <c r="G26" s="49">
        <v>0</v>
      </c>
      <c r="H26" s="50">
        <f t="shared" si="0"/>
        <v>13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8</v>
      </c>
      <c r="F27" s="49">
        <v>0</v>
      </c>
      <c r="G27" s="49">
        <v>0</v>
      </c>
      <c r="H27" s="50">
        <f t="shared" si="0"/>
        <v>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9</v>
      </c>
      <c r="F28" s="49">
        <v>2</v>
      </c>
      <c r="G28" s="49">
        <v>0</v>
      </c>
      <c r="H28" s="50">
        <f t="shared" si="0"/>
        <v>11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2</v>
      </c>
      <c r="F30" s="49">
        <v>0</v>
      </c>
      <c r="G30" s="49">
        <v>0</v>
      </c>
      <c r="H30" s="50">
        <f t="shared" si="0"/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</v>
      </c>
      <c r="F31" s="49">
        <v>0</v>
      </c>
      <c r="G31" s="49">
        <v>0</v>
      </c>
      <c r="H31" s="50">
        <f t="shared" si="0"/>
        <v>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0</v>
      </c>
      <c r="F32" s="49">
        <v>0</v>
      </c>
      <c r="G32" s="49">
        <v>0</v>
      </c>
      <c r="H32" s="50">
        <f t="shared" si="0"/>
        <v>0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2</v>
      </c>
      <c r="F33" s="49">
        <v>0</v>
      </c>
      <c r="G33" s="49">
        <v>0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1</v>
      </c>
      <c r="F34" s="49">
        <v>0</v>
      </c>
      <c r="G34" s="49">
        <v>0</v>
      </c>
      <c r="H34" s="50">
        <f t="shared" si="0"/>
        <v>1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1</v>
      </c>
      <c r="G35" s="49">
        <v>0</v>
      </c>
      <c r="H35" s="50">
        <f t="shared" si="0"/>
        <v>1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15</v>
      </c>
      <c r="F36" s="49">
        <v>0</v>
      </c>
      <c r="G36" s="49">
        <v>0</v>
      </c>
      <c r="H36" s="50">
        <f t="shared" si="0"/>
        <v>15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272</v>
      </c>
      <c r="F37" s="55">
        <f>SUM(F24:F36)</f>
        <v>17</v>
      </c>
      <c r="G37" s="55">
        <f>SUM(G24:G36)</f>
        <v>0</v>
      </c>
      <c r="H37" s="56">
        <f t="shared" si="0"/>
        <v>289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461</v>
      </c>
      <c r="F52" s="59">
        <f>F23+F37+F51</f>
        <v>25</v>
      </c>
      <c r="G52" s="59">
        <f>G23+G37+G51</f>
        <v>1</v>
      </c>
      <c r="H52" s="60">
        <f>H51+H37+H23</f>
        <v>487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67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535</v>
      </c>
      <c r="F10" s="49">
        <v>39</v>
      </c>
      <c r="G10" s="49">
        <v>0</v>
      </c>
      <c r="H10" s="50">
        <f t="shared" ref="H10:H37" si="0">SUM(E10:G10)</f>
        <v>574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22</v>
      </c>
      <c r="F11" s="49">
        <v>3</v>
      </c>
      <c r="G11" s="49">
        <v>0</v>
      </c>
      <c r="H11" s="50">
        <f t="shared" si="0"/>
        <v>25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24</v>
      </c>
      <c r="F12" s="49">
        <v>2</v>
      </c>
      <c r="G12" s="49">
        <v>0</v>
      </c>
      <c r="H12" s="50">
        <f t="shared" si="0"/>
        <v>26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19</v>
      </c>
      <c r="F13" s="49">
        <v>0</v>
      </c>
      <c r="G13" s="49">
        <v>0</v>
      </c>
      <c r="H13" s="50">
        <f t="shared" si="0"/>
        <v>19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40</v>
      </c>
      <c r="F14" s="49">
        <v>2</v>
      </c>
      <c r="G14" s="49">
        <v>0</v>
      </c>
      <c r="H14" s="50">
        <f t="shared" si="0"/>
        <v>42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5</v>
      </c>
      <c r="F15" s="49">
        <v>0</v>
      </c>
      <c r="G15" s="49">
        <v>0</v>
      </c>
      <c r="H15" s="50">
        <f t="shared" si="0"/>
        <v>5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14</v>
      </c>
      <c r="F16" s="49">
        <v>2</v>
      </c>
      <c r="G16" s="49">
        <v>0</v>
      </c>
      <c r="H16" s="50">
        <f t="shared" si="0"/>
        <v>16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32</v>
      </c>
      <c r="F17" s="49">
        <v>1</v>
      </c>
      <c r="G17" s="49">
        <v>0</v>
      </c>
      <c r="H17" s="50">
        <f t="shared" si="0"/>
        <v>33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13</v>
      </c>
      <c r="F18" s="49">
        <v>2</v>
      </c>
      <c r="G18" s="49">
        <v>0</v>
      </c>
      <c r="H18" s="50">
        <f t="shared" si="0"/>
        <v>15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72</v>
      </c>
      <c r="F19" s="49">
        <v>5</v>
      </c>
      <c r="G19" s="49">
        <v>0</v>
      </c>
      <c r="H19" s="50">
        <f t="shared" si="0"/>
        <v>77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2</v>
      </c>
      <c r="F20" s="49">
        <v>1</v>
      </c>
      <c r="G20" s="49">
        <v>0</v>
      </c>
      <c r="H20" s="50">
        <f t="shared" si="0"/>
        <v>3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1</v>
      </c>
      <c r="H21" s="50">
        <f t="shared" si="0"/>
        <v>1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71</v>
      </c>
      <c r="F22" s="49">
        <v>0</v>
      </c>
      <c r="G22" s="49">
        <v>0</v>
      </c>
      <c r="H22" s="50">
        <f t="shared" si="0"/>
        <v>71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849</v>
      </c>
      <c r="F23" s="55">
        <f>SUM(F10:F22)</f>
        <v>57</v>
      </c>
      <c r="G23" s="55">
        <f>SUM(G10:G22)</f>
        <v>1</v>
      </c>
      <c r="H23" s="56">
        <f t="shared" si="0"/>
        <v>907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806</v>
      </c>
      <c r="F24" s="49">
        <v>34</v>
      </c>
      <c r="G24" s="49">
        <v>0</v>
      </c>
      <c r="H24" s="50">
        <f t="shared" si="0"/>
        <v>840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16</v>
      </c>
      <c r="F25" s="49">
        <v>1</v>
      </c>
      <c r="G25" s="49">
        <v>0</v>
      </c>
      <c r="H25" s="50">
        <f t="shared" si="0"/>
        <v>17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67</v>
      </c>
      <c r="F26" s="49">
        <v>8</v>
      </c>
      <c r="G26" s="49">
        <v>1</v>
      </c>
      <c r="H26" s="50">
        <f t="shared" si="0"/>
        <v>76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15</v>
      </c>
      <c r="F27" s="49">
        <v>2</v>
      </c>
      <c r="G27" s="49">
        <v>1</v>
      </c>
      <c r="H27" s="50">
        <f t="shared" si="0"/>
        <v>18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42</v>
      </c>
      <c r="F28" s="49">
        <v>0</v>
      </c>
      <c r="G28" s="49">
        <v>1</v>
      </c>
      <c r="H28" s="50">
        <f t="shared" si="0"/>
        <v>43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17</v>
      </c>
      <c r="F30" s="49">
        <v>1</v>
      </c>
      <c r="G30" s="49">
        <v>0</v>
      </c>
      <c r="H30" s="50">
        <f t="shared" si="0"/>
        <v>18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42</v>
      </c>
      <c r="F31" s="49">
        <v>1</v>
      </c>
      <c r="G31" s="49">
        <v>1</v>
      </c>
      <c r="H31" s="50">
        <f t="shared" si="0"/>
        <v>44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55</v>
      </c>
      <c r="F32" s="49">
        <v>2</v>
      </c>
      <c r="G32" s="49">
        <v>0</v>
      </c>
      <c r="H32" s="50">
        <f t="shared" si="0"/>
        <v>57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123</v>
      </c>
      <c r="F33" s="49">
        <v>7</v>
      </c>
      <c r="G33" s="49">
        <v>1</v>
      </c>
      <c r="H33" s="50">
        <f t="shared" si="0"/>
        <v>131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6</v>
      </c>
      <c r="F34" s="49">
        <v>1</v>
      </c>
      <c r="G34" s="49">
        <v>0</v>
      </c>
      <c r="H34" s="50">
        <f t="shared" si="0"/>
        <v>7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130</v>
      </c>
      <c r="F36" s="49">
        <v>0</v>
      </c>
      <c r="G36" s="49">
        <v>0</v>
      </c>
      <c r="H36" s="50">
        <f t="shared" si="0"/>
        <v>130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1320</v>
      </c>
      <c r="F37" s="55">
        <f>SUM(F24:F36)</f>
        <v>57</v>
      </c>
      <c r="G37" s="55">
        <f>SUM(G24:G36)</f>
        <v>5</v>
      </c>
      <c r="H37" s="56">
        <f t="shared" si="0"/>
        <v>1382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2169</v>
      </c>
      <c r="F52" s="59">
        <f>F23+F37+F51</f>
        <v>114</v>
      </c>
      <c r="G52" s="59">
        <f>G23+G37+G51</f>
        <v>6</v>
      </c>
      <c r="H52" s="60">
        <f>H51+H37+H23</f>
        <v>2289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69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68</v>
      </c>
      <c r="F10" s="49">
        <v>5</v>
      </c>
      <c r="G10" s="49">
        <v>0</v>
      </c>
      <c r="H10" s="50">
        <f t="shared" ref="H10:H37" si="0">SUM(E10:G10)</f>
        <v>73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0</v>
      </c>
      <c r="F11" s="49">
        <v>0</v>
      </c>
      <c r="G11" s="49">
        <v>0</v>
      </c>
      <c r="H11" s="50">
        <f t="shared" si="0"/>
        <v>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</v>
      </c>
      <c r="F12" s="49">
        <v>0</v>
      </c>
      <c r="G12" s="49">
        <v>0</v>
      </c>
      <c r="H12" s="50">
        <f t="shared" si="0"/>
        <v>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3</v>
      </c>
      <c r="F13" s="49">
        <v>0</v>
      </c>
      <c r="G13" s="49">
        <v>0</v>
      </c>
      <c r="H13" s="50">
        <f t="shared" si="0"/>
        <v>3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0</v>
      </c>
      <c r="F14" s="49">
        <v>0</v>
      </c>
      <c r="G14" s="49">
        <v>0</v>
      </c>
      <c r="H14" s="50">
        <f t="shared" si="0"/>
        <v>0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2</v>
      </c>
      <c r="F16" s="49">
        <v>0</v>
      </c>
      <c r="G16" s="49">
        <v>0</v>
      </c>
      <c r="H16" s="50">
        <f t="shared" si="0"/>
        <v>2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0</v>
      </c>
      <c r="F18" s="49">
        <v>0</v>
      </c>
      <c r="G18" s="49">
        <v>0</v>
      </c>
      <c r="H18" s="50">
        <f t="shared" si="0"/>
        <v>0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0</v>
      </c>
      <c r="F20" s="49">
        <v>0</v>
      </c>
      <c r="G20" s="49">
        <v>0</v>
      </c>
      <c r="H20" s="50">
        <f t="shared" si="0"/>
        <v>0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4</v>
      </c>
      <c r="F22" s="49">
        <v>0</v>
      </c>
      <c r="G22" s="49">
        <v>0</v>
      </c>
      <c r="H22" s="50">
        <f t="shared" si="0"/>
        <v>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79</v>
      </c>
      <c r="F23" s="55">
        <f>SUM(F10:F22)</f>
        <v>5</v>
      </c>
      <c r="G23" s="55">
        <f>SUM(G10:G22)</f>
        <v>0</v>
      </c>
      <c r="H23" s="56">
        <f t="shared" si="0"/>
        <v>84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91</v>
      </c>
      <c r="F24" s="49">
        <v>8</v>
      </c>
      <c r="G24" s="49">
        <v>0</v>
      </c>
      <c r="H24" s="50">
        <f t="shared" si="0"/>
        <v>99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0</v>
      </c>
      <c r="F25" s="49">
        <v>0</v>
      </c>
      <c r="G25" s="49">
        <v>0</v>
      </c>
      <c r="H25" s="50">
        <f t="shared" si="0"/>
        <v>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0</v>
      </c>
      <c r="F26" s="49">
        <v>0</v>
      </c>
      <c r="G26" s="49">
        <v>0</v>
      </c>
      <c r="H26" s="50">
        <f t="shared" si="0"/>
        <v>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10</v>
      </c>
      <c r="F27" s="49">
        <v>1</v>
      </c>
      <c r="G27" s="49">
        <v>0</v>
      </c>
      <c r="H27" s="50">
        <f t="shared" si="0"/>
        <v>11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4</v>
      </c>
      <c r="F28" s="49">
        <v>1</v>
      </c>
      <c r="G28" s="49">
        <v>0</v>
      </c>
      <c r="H28" s="50">
        <f t="shared" si="0"/>
        <v>5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1</v>
      </c>
      <c r="F29" s="49">
        <v>0</v>
      </c>
      <c r="G29" s="49">
        <v>0</v>
      </c>
      <c r="H29" s="50">
        <f t="shared" si="0"/>
        <v>1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0</v>
      </c>
      <c r="F30" s="49">
        <v>0</v>
      </c>
      <c r="G30" s="49">
        <v>0</v>
      </c>
      <c r="H30" s="50">
        <f t="shared" si="0"/>
        <v>0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1</v>
      </c>
      <c r="F31" s="49">
        <v>0</v>
      </c>
      <c r="G31" s="49">
        <v>0</v>
      </c>
      <c r="H31" s="50">
        <f t="shared" si="0"/>
        <v>1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4</v>
      </c>
      <c r="F32" s="49">
        <v>0</v>
      </c>
      <c r="G32" s="49">
        <v>0</v>
      </c>
      <c r="H32" s="50">
        <f t="shared" si="0"/>
        <v>4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3</v>
      </c>
      <c r="F34" s="49">
        <v>0</v>
      </c>
      <c r="G34" s="49">
        <v>0</v>
      </c>
      <c r="H34" s="50">
        <f t="shared" si="0"/>
        <v>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1</v>
      </c>
      <c r="F35" s="49">
        <v>0</v>
      </c>
      <c r="G35" s="49">
        <v>0</v>
      </c>
      <c r="H35" s="50">
        <f t="shared" si="0"/>
        <v>1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11</v>
      </c>
      <c r="F36" s="49">
        <v>0</v>
      </c>
      <c r="G36" s="49">
        <v>0</v>
      </c>
      <c r="H36" s="50">
        <f t="shared" si="0"/>
        <v>11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126</v>
      </c>
      <c r="F37" s="55">
        <f>SUM(F24:F36)</f>
        <v>10</v>
      </c>
      <c r="G37" s="55">
        <f>SUM(G24:G36)</f>
        <v>0</v>
      </c>
      <c r="H37" s="56">
        <f t="shared" si="0"/>
        <v>136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205</v>
      </c>
      <c r="F52" s="59">
        <f>F23+F37+F51</f>
        <v>15</v>
      </c>
      <c r="G52" s="59">
        <f>G23+G37+G51</f>
        <v>0</v>
      </c>
      <c r="H52" s="60">
        <f>H51+H37+H23</f>
        <v>220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71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48</v>
      </c>
      <c r="F10" s="49">
        <v>4</v>
      </c>
      <c r="G10" s="49">
        <v>1</v>
      </c>
      <c r="H10" s="50">
        <f t="shared" ref="H10:H37" si="0">SUM(E10:G10)</f>
        <v>53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4</v>
      </c>
      <c r="F11" s="49">
        <v>0</v>
      </c>
      <c r="G11" s="49">
        <v>0</v>
      </c>
      <c r="H11" s="50">
        <f t="shared" si="0"/>
        <v>4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0</v>
      </c>
      <c r="F12" s="49">
        <v>0</v>
      </c>
      <c r="G12" s="49">
        <v>0</v>
      </c>
      <c r="H12" s="50">
        <f t="shared" si="0"/>
        <v>0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0</v>
      </c>
      <c r="F13" s="49">
        <v>0</v>
      </c>
      <c r="G13" s="49">
        <v>0</v>
      </c>
      <c r="H13" s="50">
        <f t="shared" si="0"/>
        <v>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0</v>
      </c>
      <c r="F14" s="49">
        <v>0</v>
      </c>
      <c r="G14" s="49">
        <v>0</v>
      </c>
      <c r="H14" s="50">
        <f t="shared" si="0"/>
        <v>0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0</v>
      </c>
      <c r="F15" s="49">
        <v>0</v>
      </c>
      <c r="G15" s="49">
        <v>0</v>
      </c>
      <c r="H15" s="50">
        <f t="shared" si="0"/>
        <v>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3</v>
      </c>
      <c r="F16" s="49">
        <v>0</v>
      </c>
      <c r="G16" s="49">
        <v>0</v>
      </c>
      <c r="H16" s="50">
        <f t="shared" si="0"/>
        <v>3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1</v>
      </c>
      <c r="F17" s="49">
        <v>0</v>
      </c>
      <c r="G17" s="49">
        <v>0</v>
      </c>
      <c r="H17" s="50">
        <f t="shared" si="0"/>
        <v>1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1</v>
      </c>
      <c r="G18" s="49">
        <v>0</v>
      </c>
      <c r="H18" s="50">
        <f t="shared" si="0"/>
        <v>3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3</v>
      </c>
      <c r="F19" s="49">
        <v>0</v>
      </c>
      <c r="G19" s="49">
        <v>0</v>
      </c>
      <c r="H19" s="50">
        <f t="shared" si="0"/>
        <v>3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2</v>
      </c>
      <c r="F20" s="49">
        <v>1</v>
      </c>
      <c r="G20" s="49">
        <v>0</v>
      </c>
      <c r="H20" s="50">
        <f t="shared" si="0"/>
        <v>3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1</v>
      </c>
      <c r="F21" s="49">
        <v>0</v>
      </c>
      <c r="G21" s="49">
        <v>0</v>
      </c>
      <c r="H21" s="50">
        <f t="shared" si="0"/>
        <v>1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2</v>
      </c>
      <c r="F22" s="49">
        <v>0</v>
      </c>
      <c r="G22" s="49">
        <v>0</v>
      </c>
      <c r="H22" s="50">
        <f t="shared" si="0"/>
        <v>2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66</v>
      </c>
      <c r="F23" s="55">
        <f>SUM(F10:F22)</f>
        <v>6</v>
      </c>
      <c r="G23" s="55">
        <f>SUM(G10:G22)</f>
        <v>1</v>
      </c>
      <c r="H23" s="56">
        <f t="shared" si="0"/>
        <v>73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89</v>
      </c>
      <c r="F24" s="49">
        <v>14</v>
      </c>
      <c r="G24" s="49">
        <v>1</v>
      </c>
      <c r="H24" s="50">
        <f t="shared" si="0"/>
        <v>104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4</v>
      </c>
      <c r="F25" s="49">
        <v>0</v>
      </c>
      <c r="G25" s="49">
        <v>0</v>
      </c>
      <c r="H25" s="50">
        <f t="shared" si="0"/>
        <v>4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</v>
      </c>
      <c r="F26" s="49">
        <v>0</v>
      </c>
      <c r="G26" s="49">
        <v>0</v>
      </c>
      <c r="H26" s="50">
        <f t="shared" si="0"/>
        <v>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0</v>
      </c>
      <c r="F27" s="49">
        <v>0</v>
      </c>
      <c r="G27" s="49">
        <v>0</v>
      </c>
      <c r="H27" s="50">
        <f t="shared" si="0"/>
        <v>0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0</v>
      </c>
      <c r="F28" s="49">
        <v>0</v>
      </c>
      <c r="G28" s="49">
        <v>0</v>
      </c>
      <c r="H28" s="50">
        <f t="shared" si="0"/>
        <v>0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2</v>
      </c>
      <c r="F30" s="49">
        <v>0</v>
      </c>
      <c r="G30" s="49">
        <v>0</v>
      </c>
      <c r="H30" s="50">
        <f t="shared" si="0"/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</v>
      </c>
      <c r="F31" s="49">
        <v>0</v>
      </c>
      <c r="G31" s="49">
        <v>0</v>
      </c>
      <c r="H31" s="50">
        <f t="shared" si="0"/>
        <v>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1</v>
      </c>
      <c r="F32" s="49">
        <v>0</v>
      </c>
      <c r="G32" s="49">
        <v>0</v>
      </c>
      <c r="H32" s="50">
        <f t="shared" si="0"/>
        <v>1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0</v>
      </c>
      <c r="F33" s="49">
        <v>0</v>
      </c>
      <c r="G33" s="49">
        <v>0</v>
      </c>
      <c r="H33" s="50">
        <f t="shared" si="0"/>
        <v>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3</v>
      </c>
      <c r="F34" s="49">
        <v>0</v>
      </c>
      <c r="G34" s="49">
        <v>0</v>
      </c>
      <c r="H34" s="50">
        <f t="shared" si="0"/>
        <v>3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4</v>
      </c>
      <c r="F35" s="49">
        <v>0</v>
      </c>
      <c r="G35" s="49">
        <v>0</v>
      </c>
      <c r="H35" s="50">
        <f t="shared" si="0"/>
        <v>4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</v>
      </c>
      <c r="F36" s="49">
        <v>0</v>
      </c>
      <c r="G36" s="49">
        <v>0</v>
      </c>
      <c r="H36" s="50">
        <f t="shared" si="0"/>
        <v>1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108</v>
      </c>
      <c r="F37" s="55">
        <f>SUM(F24:F36)</f>
        <v>14</v>
      </c>
      <c r="G37" s="55">
        <f>SUM(G24:G36)</f>
        <v>1</v>
      </c>
      <c r="H37" s="56">
        <f t="shared" si="0"/>
        <v>123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174</v>
      </c>
      <c r="F52" s="59">
        <f>F23+F37+F51</f>
        <v>20</v>
      </c>
      <c r="G52" s="59">
        <f>G23+G37+G51</f>
        <v>2</v>
      </c>
      <c r="H52" s="60">
        <f>H51+H37+H23</f>
        <v>196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73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22</v>
      </c>
      <c r="F10" s="49">
        <v>4</v>
      </c>
      <c r="G10" s="49">
        <v>0</v>
      </c>
      <c r="H10" s="50">
        <f t="shared" ref="H10:H37" si="0">SUM(E10:G10)</f>
        <v>26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0</v>
      </c>
      <c r="F11" s="49">
        <v>0</v>
      </c>
      <c r="G11" s="49">
        <v>0</v>
      </c>
      <c r="H11" s="50">
        <f t="shared" si="0"/>
        <v>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0</v>
      </c>
      <c r="F12" s="49">
        <v>0</v>
      </c>
      <c r="G12" s="49">
        <v>0</v>
      </c>
      <c r="H12" s="50">
        <f t="shared" si="0"/>
        <v>0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2</v>
      </c>
      <c r="F13" s="49">
        <v>2</v>
      </c>
      <c r="G13" s="49">
        <v>0</v>
      </c>
      <c r="H13" s="50">
        <f t="shared" si="0"/>
        <v>4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2</v>
      </c>
      <c r="F14" s="49">
        <v>2</v>
      </c>
      <c r="G14" s="49">
        <v>0</v>
      </c>
      <c r="H14" s="50">
        <f t="shared" si="0"/>
        <v>4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0</v>
      </c>
      <c r="F17" s="49">
        <v>0</v>
      </c>
      <c r="G17" s="49">
        <v>0</v>
      </c>
      <c r="H17" s="50">
        <f t="shared" si="0"/>
        <v>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1</v>
      </c>
      <c r="F18" s="49">
        <v>0</v>
      </c>
      <c r="G18" s="49">
        <v>0</v>
      </c>
      <c r="H18" s="50">
        <f t="shared" si="0"/>
        <v>1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1</v>
      </c>
      <c r="F19" s="49">
        <v>0</v>
      </c>
      <c r="G19" s="49">
        <v>0</v>
      </c>
      <c r="H19" s="50">
        <f t="shared" si="0"/>
        <v>1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1</v>
      </c>
      <c r="F20" s="49">
        <v>0</v>
      </c>
      <c r="G20" s="49">
        <v>0</v>
      </c>
      <c r="H20" s="50">
        <f t="shared" si="0"/>
        <v>1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4</v>
      </c>
      <c r="F22" s="49">
        <v>0</v>
      </c>
      <c r="G22" s="49">
        <v>0</v>
      </c>
      <c r="H22" s="50">
        <f t="shared" si="0"/>
        <v>4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34</v>
      </c>
      <c r="F23" s="55">
        <f>SUM(F10:F22)</f>
        <v>8</v>
      </c>
      <c r="G23" s="55">
        <f>SUM(G10:G22)</f>
        <v>0</v>
      </c>
      <c r="H23" s="56">
        <f t="shared" si="0"/>
        <v>42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41</v>
      </c>
      <c r="F24" s="49">
        <v>3</v>
      </c>
      <c r="G24" s="49">
        <v>0</v>
      </c>
      <c r="H24" s="50">
        <f t="shared" si="0"/>
        <v>44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0</v>
      </c>
      <c r="F25" s="49">
        <v>0</v>
      </c>
      <c r="G25" s="49">
        <v>0</v>
      </c>
      <c r="H25" s="50">
        <f t="shared" si="0"/>
        <v>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2</v>
      </c>
      <c r="F26" s="49">
        <v>0</v>
      </c>
      <c r="G26" s="49">
        <v>0</v>
      </c>
      <c r="H26" s="50">
        <f t="shared" si="0"/>
        <v>2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3</v>
      </c>
      <c r="F27" s="49">
        <v>1</v>
      </c>
      <c r="G27" s="49">
        <v>0</v>
      </c>
      <c r="H27" s="50">
        <f t="shared" si="0"/>
        <v>4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3</v>
      </c>
      <c r="F28" s="49">
        <v>0</v>
      </c>
      <c r="G28" s="49">
        <v>0</v>
      </c>
      <c r="H28" s="50">
        <f t="shared" si="0"/>
        <v>3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2</v>
      </c>
      <c r="F30" s="49">
        <v>0</v>
      </c>
      <c r="G30" s="49">
        <v>0</v>
      </c>
      <c r="H30" s="50">
        <f t="shared" si="0"/>
        <v>2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3</v>
      </c>
      <c r="F31" s="49">
        <v>0</v>
      </c>
      <c r="G31" s="49">
        <v>0</v>
      </c>
      <c r="H31" s="50">
        <f t="shared" si="0"/>
        <v>3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4</v>
      </c>
      <c r="F32" s="49">
        <v>1</v>
      </c>
      <c r="G32" s="49">
        <v>0</v>
      </c>
      <c r="H32" s="50">
        <f t="shared" si="0"/>
        <v>5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1</v>
      </c>
      <c r="F33" s="49">
        <v>0</v>
      </c>
      <c r="G33" s="49">
        <v>0</v>
      </c>
      <c r="H33" s="50">
        <f t="shared" si="0"/>
        <v>1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0</v>
      </c>
      <c r="F34" s="49">
        <v>0</v>
      </c>
      <c r="G34" s="49">
        <v>0</v>
      </c>
      <c r="H34" s="50">
        <f t="shared" si="0"/>
        <v>0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9</v>
      </c>
      <c r="F36" s="49">
        <v>0</v>
      </c>
      <c r="G36" s="49">
        <v>0</v>
      </c>
      <c r="H36" s="50">
        <f t="shared" si="0"/>
        <v>9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68</v>
      </c>
      <c r="F37" s="55">
        <f>SUM(F24:F36)</f>
        <v>5</v>
      </c>
      <c r="G37" s="55">
        <f>SUM(G24:G36)</f>
        <v>0</v>
      </c>
      <c r="H37" s="56">
        <f t="shared" si="0"/>
        <v>73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102</v>
      </c>
      <c r="F52" s="59">
        <f>F23+F37+F51</f>
        <v>13</v>
      </c>
      <c r="G52" s="59">
        <f>G23+G37+G51</f>
        <v>0</v>
      </c>
      <c r="H52" s="60">
        <f>H51+H37+H23</f>
        <v>115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AD55"/>
  <sheetViews>
    <sheetView showGridLines="0" workbookViewId="0"/>
  </sheetViews>
  <sheetFormatPr defaultColWidth="10.7109375" defaultRowHeight="12.75"/>
  <cols>
    <col min="1" max="1" width="2.5703125" style="64" customWidth="1"/>
    <col min="2" max="4" width="12.7109375" style="64" customWidth="1"/>
    <col min="5" max="8" width="30.7109375" style="64" customWidth="1"/>
    <col min="9" max="31" width="10.7109375" style="64" customWidth="1"/>
    <col min="32" max="16384" width="10.7109375" style="64"/>
  </cols>
  <sheetData>
    <row r="1" spans="1:30" ht="49.5" customHeight="1">
      <c r="A1" s="6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30" customHeight="1">
      <c r="A2" s="40"/>
      <c r="B2" s="40" t="s">
        <v>1</v>
      </c>
      <c r="C2" s="40"/>
      <c r="D2" s="40"/>
      <c r="E2" s="41" t="s">
        <v>2</v>
      </c>
      <c r="F2" s="40"/>
      <c r="G2" s="40"/>
      <c r="H2" s="4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30" customHeight="1">
      <c r="A3" s="40"/>
      <c r="B3" s="40" t="s">
        <v>3</v>
      </c>
      <c r="C3" s="40"/>
      <c r="D3" s="40"/>
      <c r="E3" s="42" t="s">
        <v>75</v>
      </c>
      <c r="F3" s="42"/>
      <c r="G3" s="40"/>
      <c r="H3" s="4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spans="1:30" ht="30" customHeight="1">
      <c r="A4" s="40"/>
      <c r="B4" s="40" t="s">
        <v>5</v>
      </c>
      <c r="C4" s="40"/>
      <c r="D4" s="40"/>
      <c r="E4" s="43" t="s">
        <v>77</v>
      </c>
      <c r="F4" s="4">
        <v>2026</v>
      </c>
      <c r="G4" s="40"/>
      <c r="H4" s="41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9.5" customHeight="1">
      <c r="A5" s="40"/>
      <c r="B5" s="44"/>
      <c r="C5" s="40"/>
      <c r="D5" s="40"/>
      <c r="E5" s="40"/>
      <c r="F5" s="40"/>
      <c r="G5" s="40"/>
      <c r="H5" s="41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49.5" customHeight="1">
      <c r="A6" s="40"/>
      <c r="B6" s="82" t="s">
        <v>6</v>
      </c>
      <c r="C6" s="82"/>
      <c r="D6" s="82"/>
      <c r="E6" s="82"/>
      <c r="F6" s="82"/>
      <c r="G6" s="82"/>
      <c r="H6" s="82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</row>
    <row r="7" spans="1:30" ht="49.5" customHeight="1">
      <c r="A7" s="40"/>
      <c r="B7" s="41" t="s">
        <v>78</v>
      </c>
      <c r="C7" s="40"/>
      <c r="D7" s="40"/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</row>
    <row r="8" spans="1:30" ht="39.75" customHeight="1">
      <c r="A8" s="45"/>
      <c r="B8" s="78" t="s">
        <v>79</v>
      </c>
      <c r="C8" s="79"/>
      <c r="D8" s="79"/>
      <c r="E8" s="79" t="s">
        <v>9</v>
      </c>
      <c r="F8" s="79"/>
      <c r="G8" s="79"/>
      <c r="H8" s="6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0" ht="39.75" customHeight="1">
      <c r="A9" s="45"/>
      <c r="B9" s="80"/>
      <c r="C9" s="81"/>
      <c r="D9" s="81"/>
      <c r="E9" s="1" t="s">
        <v>16</v>
      </c>
      <c r="F9" s="1" t="s">
        <v>17</v>
      </c>
      <c r="G9" s="1" t="s">
        <v>18</v>
      </c>
      <c r="H9" s="2" t="s">
        <v>10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0" ht="24.75" customHeight="1">
      <c r="A10" s="45"/>
      <c r="B10" s="46"/>
      <c r="C10" s="47"/>
      <c r="D10" s="48">
        <v>13</v>
      </c>
      <c r="E10" s="49">
        <v>29</v>
      </c>
      <c r="F10" s="49">
        <v>0</v>
      </c>
      <c r="G10" s="49">
        <v>0</v>
      </c>
      <c r="H10" s="50">
        <f t="shared" ref="H10:H37" si="0">SUM(E10:G10)</f>
        <v>29</v>
      </c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0" ht="24.75" customHeight="1">
      <c r="A11" s="45"/>
      <c r="B11" s="46"/>
      <c r="C11" s="51" t="s">
        <v>80</v>
      </c>
      <c r="D11" s="52">
        <v>12</v>
      </c>
      <c r="E11" s="49">
        <v>0</v>
      </c>
      <c r="F11" s="49">
        <v>0</v>
      </c>
      <c r="G11" s="49">
        <v>0</v>
      </c>
      <c r="H11" s="50">
        <f t="shared" si="0"/>
        <v>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0" ht="24.75" customHeight="1">
      <c r="A12" s="45"/>
      <c r="B12" s="46" t="s">
        <v>81</v>
      </c>
      <c r="C12" s="53"/>
      <c r="D12" s="52">
        <v>11</v>
      </c>
      <c r="E12" s="49">
        <v>1</v>
      </c>
      <c r="F12" s="49">
        <v>0</v>
      </c>
      <c r="G12" s="49">
        <v>0</v>
      </c>
      <c r="H12" s="50">
        <f t="shared" si="0"/>
        <v>1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0" ht="24.75" customHeight="1">
      <c r="A13" s="45"/>
      <c r="B13" s="46" t="s">
        <v>82</v>
      </c>
      <c r="C13" s="47"/>
      <c r="D13" s="52">
        <v>10</v>
      </c>
      <c r="E13" s="49">
        <v>4</v>
      </c>
      <c r="F13" s="49">
        <v>0</v>
      </c>
      <c r="G13" s="49">
        <v>0</v>
      </c>
      <c r="H13" s="50">
        <f t="shared" si="0"/>
        <v>4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0" ht="24.75" customHeight="1">
      <c r="A14" s="45"/>
      <c r="B14" s="46" t="s">
        <v>81</v>
      </c>
      <c r="C14" s="51"/>
      <c r="D14" s="52">
        <v>9</v>
      </c>
      <c r="E14" s="49">
        <v>1</v>
      </c>
      <c r="F14" s="49">
        <v>0</v>
      </c>
      <c r="G14" s="49">
        <v>0</v>
      </c>
      <c r="H14" s="50">
        <f t="shared" si="0"/>
        <v>1</v>
      </c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0" ht="24.75" customHeight="1">
      <c r="A15" s="45"/>
      <c r="B15" s="46" t="s">
        <v>83</v>
      </c>
      <c r="C15" s="51" t="s">
        <v>84</v>
      </c>
      <c r="D15" s="52">
        <v>8</v>
      </c>
      <c r="E15" s="49">
        <v>1</v>
      </c>
      <c r="F15" s="49">
        <v>0</v>
      </c>
      <c r="G15" s="49">
        <v>0</v>
      </c>
      <c r="H15" s="50">
        <f t="shared" si="0"/>
        <v>1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0" ht="24.75" customHeight="1">
      <c r="A16" s="45"/>
      <c r="B16" s="46" t="s">
        <v>85</v>
      </c>
      <c r="C16" s="51"/>
      <c r="D16" s="52">
        <v>7</v>
      </c>
      <c r="E16" s="49">
        <v>0</v>
      </c>
      <c r="F16" s="49">
        <v>0</v>
      </c>
      <c r="G16" s="49">
        <v>0</v>
      </c>
      <c r="H16" s="50">
        <f t="shared" si="0"/>
        <v>0</v>
      </c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ht="24.75" customHeight="1">
      <c r="A17" s="45"/>
      <c r="B17" s="46" t="s">
        <v>86</v>
      </c>
      <c r="C17" s="53"/>
      <c r="D17" s="52">
        <v>6</v>
      </c>
      <c r="E17" s="49">
        <v>2</v>
      </c>
      <c r="F17" s="49">
        <v>0</v>
      </c>
      <c r="G17" s="49">
        <v>0</v>
      </c>
      <c r="H17" s="50">
        <f t="shared" si="0"/>
        <v>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24.75" customHeight="1">
      <c r="A18" s="45"/>
      <c r="B18" s="46" t="s">
        <v>87</v>
      </c>
      <c r="C18" s="47"/>
      <c r="D18" s="52">
        <v>5</v>
      </c>
      <c r="E18" s="49">
        <v>2</v>
      </c>
      <c r="F18" s="49">
        <v>0</v>
      </c>
      <c r="G18" s="49">
        <v>0</v>
      </c>
      <c r="H18" s="50">
        <f t="shared" si="0"/>
        <v>2</v>
      </c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ht="24.75" customHeight="1">
      <c r="A19" s="45"/>
      <c r="B19" s="46" t="s">
        <v>81</v>
      </c>
      <c r="C19" s="51"/>
      <c r="D19" s="52">
        <v>4</v>
      </c>
      <c r="E19" s="49">
        <v>0</v>
      </c>
      <c r="F19" s="49">
        <v>0</v>
      </c>
      <c r="G19" s="49">
        <v>0</v>
      </c>
      <c r="H19" s="50">
        <f t="shared" si="0"/>
        <v>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ht="24.75" customHeight="1">
      <c r="A20" s="45"/>
      <c r="B20" s="46"/>
      <c r="C20" s="51" t="s">
        <v>81</v>
      </c>
      <c r="D20" s="52">
        <v>3</v>
      </c>
      <c r="E20" s="49">
        <v>4</v>
      </c>
      <c r="F20" s="49">
        <v>0</v>
      </c>
      <c r="G20" s="49">
        <v>0</v>
      </c>
      <c r="H20" s="50">
        <f t="shared" si="0"/>
        <v>4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24.75" customHeight="1">
      <c r="A21" s="45"/>
      <c r="B21" s="46"/>
      <c r="C21" s="51"/>
      <c r="D21" s="52">
        <v>2</v>
      </c>
      <c r="E21" s="49">
        <v>0</v>
      </c>
      <c r="F21" s="49">
        <v>0</v>
      </c>
      <c r="G21" s="49">
        <v>0</v>
      </c>
      <c r="H21" s="50">
        <f t="shared" si="0"/>
        <v>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24.75" customHeight="1">
      <c r="A22" s="45"/>
      <c r="B22" s="54"/>
      <c r="C22" s="53"/>
      <c r="D22" s="52">
        <v>1</v>
      </c>
      <c r="E22" s="49">
        <v>3</v>
      </c>
      <c r="F22" s="49">
        <v>0</v>
      </c>
      <c r="G22" s="49">
        <v>0</v>
      </c>
      <c r="H22" s="50">
        <f t="shared" si="0"/>
        <v>3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ht="24.75" customHeight="1">
      <c r="A23" s="45"/>
      <c r="B23" s="80" t="s">
        <v>88</v>
      </c>
      <c r="C23" s="81"/>
      <c r="D23" s="66"/>
      <c r="E23" s="55">
        <f>SUM(E10:E22)</f>
        <v>47</v>
      </c>
      <c r="F23" s="55">
        <f>SUM(F10:F22)</f>
        <v>0</v>
      </c>
      <c r="G23" s="55">
        <f>SUM(G10:G22)</f>
        <v>0</v>
      </c>
      <c r="H23" s="56">
        <f t="shared" si="0"/>
        <v>47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24.75" customHeight="1">
      <c r="A24" s="45"/>
      <c r="B24" s="46"/>
      <c r="C24" s="47"/>
      <c r="D24" s="48">
        <v>13</v>
      </c>
      <c r="E24" s="49">
        <v>43</v>
      </c>
      <c r="F24" s="49">
        <v>2</v>
      </c>
      <c r="G24" s="49">
        <v>0</v>
      </c>
      <c r="H24" s="50">
        <f t="shared" si="0"/>
        <v>45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24.75" customHeight="1">
      <c r="A25" s="45"/>
      <c r="B25" s="46"/>
      <c r="C25" s="51" t="s">
        <v>80</v>
      </c>
      <c r="D25" s="52">
        <v>12</v>
      </c>
      <c r="E25" s="49">
        <v>5</v>
      </c>
      <c r="F25" s="49">
        <v>0</v>
      </c>
      <c r="G25" s="49">
        <v>0</v>
      </c>
      <c r="H25" s="50">
        <f t="shared" si="0"/>
        <v>5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24.75" customHeight="1">
      <c r="A26" s="45"/>
      <c r="B26" s="46" t="s">
        <v>87</v>
      </c>
      <c r="C26" s="53"/>
      <c r="D26" s="52">
        <v>11</v>
      </c>
      <c r="E26" s="49">
        <v>3</v>
      </c>
      <c r="F26" s="49">
        <v>0</v>
      </c>
      <c r="G26" s="49">
        <v>0</v>
      </c>
      <c r="H26" s="50">
        <f t="shared" si="0"/>
        <v>3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ht="24.75" customHeight="1">
      <c r="A27" s="45"/>
      <c r="B27" s="46" t="s">
        <v>89</v>
      </c>
      <c r="C27" s="47"/>
      <c r="D27" s="52">
        <v>10</v>
      </c>
      <c r="E27" s="49">
        <v>3</v>
      </c>
      <c r="F27" s="49">
        <v>0</v>
      </c>
      <c r="G27" s="49">
        <v>0</v>
      </c>
      <c r="H27" s="50">
        <f t="shared" si="0"/>
        <v>3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ht="24.75" customHeight="1">
      <c r="A28" s="45"/>
      <c r="B28" s="46" t="s">
        <v>80</v>
      </c>
      <c r="C28" s="51"/>
      <c r="D28" s="52">
        <v>9</v>
      </c>
      <c r="E28" s="49">
        <v>0</v>
      </c>
      <c r="F28" s="49">
        <v>0</v>
      </c>
      <c r="G28" s="49">
        <v>0</v>
      </c>
      <c r="H28" s="50">
        <f t="shared" si="0"/>
        <v>0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4.75" customHeight="1">
      <c r="A29" s="45"/>
      <c r="B29" s="46" t="s">
        <v>82</v>
      </c>
      <c r="C29" s="51" t="s">
        <v>84</v>
      </c>
      <c r="D29" s="52">
        <v>8</v>
      </c>
      <c r="E29" s="49">
        <v>0</v>
      </c>
      <c r="F29" s="49">
        <v>0</v>
      </c>
      <c r="G29" s="49">
        <v>0</v>
      </c>
      <c r="H29" s="50">
        <f t="shared" si="0"/>
        <v>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24.75" customHeight="1">
      <c r="A30" s="45"/>
      <c r="B30" s="46" t="s">
        <v>85</v>
      </c>
      <c r="C30" s="51"/>
      <c r="D30" s="52">
        <v>7</v>
      </c>
      <c r="E30" s="49">
        <v>1</v>
      </c>
      <c r="F30" s="49">
        <v>0</v>
      </c>
      <c r="G30" s="49">
        <v>0</v>
      </c>
      <c r="H30" s="50">
        <f t="shared" si="0"/>
        <v>1</v>
      </c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ht="24.75" customHeight="1">
      <c r="A31" s="45"/>
      <c r="B31" s="46" t="s">
        <v>80</v>
      </c>
      <c r="C31" s="53"/>
      <c r="D31" s="52">
        <v>6</v>
      </c>
      <c r="E31" s="49">
        <v>2</v>
      </c>
      <c r="F31" s="49">
        <v>0</v>
      </c>
      <c r="G31" s="49">
        <v>0</v>
      </c>
      <c r="H31" s="50">
        <f t="shared" si="0"/>
        <v>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ht="24.75" customHeight="1">
      <c r="A32" s="45"/>
      <c r="B32" s="46" t="s">
        <v>90</v>
      </c>
      <c r="C32" s="47"/>
      <c r="D32" s="52">
        <v>5</v>
      </c>
      <c r="E32" s="49">
        <v>4</v>
      </c>
      <c r="F32" s="49">
        <v>0</v>
      </c>
      <c r="G32" s="49">
        <v>0</v>
      </c>
      <c r="H32" s="50">
        <f t="shared" si="0"/>
        <v>4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24.75" customHeight="1">
      <c r="A33" s="45"/>
      <c r="B33" s="46"/>
      <c r="C33" s="51"/>
      <c r="D33" s="52">
        <v>4</v>
      </c>
      <c r="E33" s="49">
        <v>2</v>
      </c>
      <c r="F33" s="49">
        <v>0</v>
      </c>
      <c r="G33" s="49">
        <v>0</v>
      </c>
      <c r="H33" s="50">
        <f t="shared" si="0"/>
        <v>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24.75" customHeight="1">
      <c r="A34" s="45"/>
      <c r="B34" s="46"/>
      <c r="C34" s="51" t="s">
        <v>81</v>
      </c>
      <c r="D34" s="52">
        <v>3</v>
      </c>
      <c r="E34" s="49">
        <v>1</v>
      </c>
      <c r="F34" s="49">
        <v>0</v>
      </c>
      <c r="G34" s="49">
        <v>0</v>
      </c>
      <c r="H34" s="50">
        <f t="shared" si="0"/>
        <v>1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1:30" ht="24.75" customHeight="1">
      <c r="A35" s="45"/>
      <c r="B35" s="46"/>
      <c r="C35" s="51"/>
      <c r="D35" s="52">
        <v>2</v>
      </c>
      <c r="E35" s="49">
        <v>0</v>
      </c>
      <c r="F35" s="49">
        <v>0</v>
      </c>
      <c r="G35" s="49">
        <v>0</v>
      </c>
      <c r="H35" s="50">
        <f t="shared" si="0"/>
        <v>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</row>
    <row r="36" spans="1:30" ht="24.75" customHeight="1">
      <c r="A36" s="45"/>
      <c r="B36" s="54"/>
      <c r="C36" s="53"/>
      <c r="D36" s="52">
        <v>1</v>
      </c>
      <c r="E36" s="49">
        <v>12</v>
      </c>
      <c r="F36" s="49">
        <v>0</v>
      </c>
      <c r="G36" s="49">
        <v>0</v>
      </c>
      <c r="H36" s="50">
        <f t="shared" si="0"/>
        <v>12</v>
      </c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ht="24.75" customHeight="1">
      <c r="A37" s="45"/>
      <c r="B37" s="80" t="s">
        <v>91</v>
      </c>
      <c r="C37" s="81"/>
      <c r="D37" s="66"/>
      <c r="E37" s="55">
        <f>SUM(E24:E36)</f>
        <v>76</v>
      </c>
      <c r="F37" s="55">
        <f>SUM(F24:F36)</f>
        <v>2</v>
      </c>
      <c r="G37" s="55">
        <f>SUM(G24:G36)</f>
        <v>0</v>
      </c>
      <c r="H37" s="56">
        <f t="shared" si="0"/>
        <v>78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ht="24.75" customHeight="1">
      <c r="A38" s="45"/>
      <c r="B38" s="46"/>
      <c r="C38" s="47"/>
      <c r="D38" s="48">
        <v>13</v>
      </c>
      <c r="E38" s="49">
        <v>0</v>
      </c>
      <c r="F38" s="49">
        <v>0</v>
      </c>
      <c r="G38" s="49">
        <v>0</v>
      </c>
      <c r="H38" s="50">
        <v>0</v>
      </c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1:30" ht="24.75" customHeight="1">
      <c r="A39" s="45"/>
      <c r="B39" s="46"/>
      <c r="C39" s="51" t="s">
        <v>80</v>
      </c>
      <c r="D39" s="52">
        <v>12</v>
      </c>
      <c r="E39" s="49">
        <v>0</v>
      </c>
      <c r="F39" s="49">
        <v>0</v>
      </c>
      <c r="G39" s="49">
        <v>0</v>
      </c>
      <c r="H39" s="50">
        <f t="shared" ref="H39:H51" si="1">SUM(E39:G39)</f>
        <v>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1:30" ht="24.75" customHeight="1">
      <c r="A40" s="45"/>
      <c r="B40" s="46" t="s">
        <v>81</v>
      </c>
      <c r="C40" s="53"/>
      <c r="D40" s="52">
        <v>11</v>
      </c>
      <c r="E40" s="49">
        <v>0</v>
      </c>
      <c r="F40" s="49">
        <v>0</v>
      </c>
      <c r="G40" s="49">
        <v>0</v>
      </c>
      <c r="H40" s="50">
        <f t="shared" si="1"/>
        <v>0</v>
      </c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1:30" ht="24.75" customHeight="1">
      <c r="A41" s="45"/>
      <c r="B41" s="46" t="s">
        <v>92</v>
      </c>
      <c r="C41" s="47"/>
      <c r="D41" s="52">
        <v>10</v>
      </c>
      <c r="E41" s="49">
        <v>0</v>
      </c>
      <c r="F41" s="49">
        <v>0</v>
      </c>
      <c r="G41" s="49">
        <v>0</v>
      </c>
      <c r="H41" s="50">
        <f t="shared" si="1"/>
        <v>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</row>
    <row r="42" spans="1:30" ht="24.75" customHeight="1">
      <c r="A42" s="45"/>
      <c r="B42" s="46" t="s">
        <v>93</v>
      </c>
      <c r="C42" s="51"/>
      <c r="D42" s="52">
        <v>9</v>
      </c>
      <c r="E42" s="49">
        <v>0</v>
      </c>
      <c r="F42" s="49">
        <v>0</v>
      </c>
      <c r="G42" s="49">
        <v>0</v>
      </c>
      <c r="H42" s="50">
        <f t="shared" si="1"/>
        <v>0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</row>
    <row r="43" spans="1:30" ht="24.75" customHeight="1">
      <c r="A43" s="45"/>
      <c r="B43" s="46" t="s">
        <v>85</v>
      </c>
      <c r="C43" s="51" t="s">
        <v>84</v>
      </c>
      <c r="D43" s="52">
        <v>8</v>
      </c>
      <c r="E43" s="49">
        <v>0</v>
      </c>
      <c r="F43" s="49">
        <v>0</v>
      </c>
      <c r="G43" s="49">
        <v>0</v>
      </c>
      <c r="H43" s="50">
        <f t="shared" si="1"/>
        <v>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</row>
    <row r="44" spans="1:30" ht="24.75" customHeight="1">
      <c r="A44" s="45"/>
      <c r="B44" s="46" t="s">
        <v>83</v>
      </c>
      <c r="C44" s="51"/>
      <c r="D44" s="52">
        <v>7</v>
      </c>
      <c r="E44" s="49">
        <v>0</v>
      </c>
      <c r="F44" s="49">
        <v>0</v>
      </c>
      <c r="G44" s="49">
        <v>0</v>
      </c>
      <c r="H44" s="50">
        <f t="shared" si="1"/>
        <v>0</v>
      </c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</row>
    <row r="45" spans="1:30" ht="24.75" customHeight="1">
      <c r="A45" s="45"/>
      <c r="B45" s="46" t="s">
        <v>85</v>
      </c>
      <c r="C45" s="53"/>
      <c r="D45" s="52">
        <v>6</v>
      </c>
      <c r="E45" s="49">
        <v>0</v>
      </c>
      <c r="F45" s="49">
        <v>0</v>
      </c>
      <c r="G45" s="49">
        <v>0</v>
      </c>
      <c r="H45" s="50">
        <f t="shared" si="1"/>
        <v>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</row>
    <row r="46" spans="1:30" ht="24.75" customHeight="1">
      <c r="A46" s="45"/>
      <c r="B46" s="46" t="s">
        <v>81</v>
      </c>
      <c r="C46" s="47"/>
      <c r="D46" s="52">
        <v>5</v>
      </c>
      <c r="E46" s="49">
        <v>0</v>
      </c>
      <c r="F46" s="49">
        <v>0</v>
      </c>
      <c r="G46" s="49">
        <v>0</v>
      </c>
      <c r="H46" s="50">
        <f t="shared" si="1"/>
        <v>0</v>
      </c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</row>
    <row r="47" spans="1:30" ht="24.75" customHeight="1">
      <c r="A47" s="45"/>
      <c r="B47" s="46" t="s">
        <v>94</v>
      </c>
      <c r="C47" s="51"/>
      <c r="D47" s="52">
        <v>4</v>
      </c>
      <c r="E47" s="49">
        <v>0</v>
      </c>
      <c r="F47" s="49">
        <v>0</v>
      </c>
      <c r="G47" s="49">
        <v>0</v>
      </c>
      <c r="H47" s="50">
        <f t="shared" si="1"/>
        <v>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</row>
    <row r="48" spans="1:30" ht="24.75" customHeight="1">
      <c r="A48" s="45"/>
      <c r="B48" s="46"/>
      <c r="C48" s="51" t="s">
        <v>81</v>
      </c>
      <c r="D48" s="52">
        <v>3</v>
      </c>
      <c r="E48" s="49">
        <v>0</v>
      </c>
      <c r="F48" s="49">
        <v>0</v>
      </c>
      <c r="G48" s="49">
        <v>0</v>
      </c>
      <c r="H48" s="50">
        <f t="shared" si="1"/>
        <v>0</v>
      </c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</row>
    <row r="49" spans="1:30" ht="24.75" customHeight="1">
      <c r="A49" s="45"/>
      <c r="B49" s="46"/>
      <c r="C49" s="51"/>
      <c r="D49" s="52">
        <v>2</v>
      </c>
      <c r="E49" s="49">
        <v>0</v>
      </c>
      <c r="F49" s="49">
        <v>0</v>
      </c>
      <c r="G49" s="49">
        <v>0</v>
      </c>
      <c r="H49" s="50">
        <f t="shared" si="1"/>
        <v>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</row>
    <row r="50" spans="1:30" ht="24.75" customHeight="1">
      <c r="A50" s="45"/>
      <c r="B50" s="54"/>
      <c r="C50" s="53"/>
      <c r="D50" s="52">
        <v>1</v>
      </c>
      <c r="E50" s="49">
        <v>0</v>
      </c>
      <c r="F50" s="49">
        <v>0</v>
      </c>
      <c r="G50" s="49">
        <v>0</v>
      </c>
      <c r="H50" s="50">
        <f t="shared" si="1"/>
        <v>0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</row>
    <row r="51" spans="1:30" ht="24.75" customHeight="1">
      <c r="A51" s="45"/>
      <c r="B51" s="80" t="s">
        <v>95</v>
      </c>
      <c r="C51" s="81"/>
      <c r="D51" s="81"/>
      <c r="E51" s="57">
        <f>SUM(E38:E50)</f>
        <v>0</v>
      </c>
      <c r="F51" s="57">
        <f>SUM(F38:F50)</f>
        <v>0</v>
      </c>
      <c r="G51" s="57">
        <f>SUM(G38:G50)</f>
        <v>0</v>
      </c>
      <c r="H51" s="58">
        <f t="shared" si="1"/>
        <v>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</row>
    <row r="52" spans="1:30" ht="24.75" customHeight="1">
      <c r="A52" s="45"/>
      <c r="B52" s="76" t="s">
        <v>96</v>
      </c>
      <c r="C52" s="77"/>
      <c r="D52" s="77"/>
      <c r="E52" s="59">
        <f>E23+E37+E51</f>
        <v>123</v>
      </c>
      <c r="F52" s="59">
        <f>F23+F37+F51</f>
        <v>2</v>
      </c>
      <c r="G52" s="59">
        <f>G23+G37+G51</f>
        <v>0</v>
      </c>
      <c r="H52" s="60">
        <f>H51+H37+H23</f>
        <v>125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</row>
    <row r="53" spans="1:30" ht="19.5" customHeight="1">
      <c r="A53" s="45"/>
      <c r="B53" s="61"/>
      <c r="C53" s="61"/>
      <c r="D53" s="61"/>
      <c r="E53" s="62"/>
      <c r="F53" s="62"/>
      <c r="G53" s="62"/>
      <c r="H53" s="62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</row>
    <row r="54" spans="1:30" ht="19.5" customHeight="1">
      <c r="A54" s="45"/>
      <c r="B54" s="45"/>
      <c r="C54" s="45"/>
      <c r="D54" s="45"/>
      <c r="E54" s="45"/>
      <c r="F54" s="45"/>
      <c r="G54" s="45"/>
      <c r="H54" s="63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</row>
    <row r="55" spans="1:30" ht="19.5" customHeight="1">
      <c r="A55" s="45"/>
      <c r="B55" s="45"/>
      <c r="C55" s="45"/>
      <c r="D55" s="45"/>
      <c r="E55" s="45"/>
      <c r="F55" s="45"/>
      <c r="G55" s="45"/>
      <c r="H55" s="63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</row>
  </sheetData>
  <mergeCells count="7">
    <mergeCell ref="B52:D52"/>
    <mergeCell ref="B6:H6"/>
    <mergeCell ref="B8:D9"/>
    <mergeCell ref="E8:H8"/>
    <mergeCell ref="B23:D23"/>
    <mergeCell ref="B37:D37"/>
    <mergeCell ref="B51:D51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9" scale="55" firstPageNumber="0" fitToWidth="0" fitToHeight="0" orientation="portrait"/>
  <headerFooter>
    <oddHeader>&amp;L&amp;8Tribunal Superior Eleitoral
SEGEC/CODEC/SOF</oddHeader>
    <oddFooter>&amp;L&amp;8Fonte:
SIGEPRO-PESSOAL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ANEXO_IV-D_JE</vt:lpstr>
      <vt:lpstr>JE</vt:lpstr>
      <vt:lpstr>TSE</vt:lpstr>
      <vt:lpstr>TRE-AC</vt:lpstr>
      <vt:lpstr>TRE-AL</vt:lpstr>
      <vt:lpstr>TRE-AM</vt:lpstr>
      <vt:lpstr>TRE-BA</vt:lpstr>
      <vt:lpstr>TRE-CE</vt:lpstr>
      <vt:lpstr>TRE-DF</vt:lpstr>
      <vt:lpstr>TRE-ES</vt:lpstr>
      <vt:lpstr>TRE-GO</vt:lpstr>
      <vt:lpstr>TRE-MA</vt:lpstr>
      <vt:lpstr>TRE-MT</vt:lpstr>
      <vt:lpstr>TRE-MS</vt:lpstr>
      <vt:lpstr>TRE-MG</vt:lpstr>
      <vt:lpstr>TRE-PA</vt:lpstr>
      <vt:lpstr>TRE-PB</vt:lpstr>
      <vt:lpstr>TRE-PR</vt:lpstr>
      <vt:lpstr>TRE-PE</vt:lpstr>
      <vt:lpstr>TRE-PI</vt:lpstr>
      <vt:lpstr>TRE-RJ</vt:lpstr>
      <vt:lpstr>TRE-RN</vt:lpstr>
      <vt:lpstr>TRE-RS</vt:lpstr>
      <vt:lpstr>TRE-RO</vt:lpstr>
      <vt:lpstr>TRE-SC</vt:lpstr>
      <vt:lpstr>TRE-SP</vt:lpstr>
      <vt:lpstr>TRE-SE</vt:lpstr>
      <vt:lpstr>TRE-TO</vt:lpstr>
      <vt:lpstr>TRE-RR</vt:lpstr>
      <vt:lpstr>TRE-AP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magda.santos</cp:lastModifiedBy>
  <dcterms:created xsi:type="dcterms:W3CDTF">2026-05-20T19:42:12Z</dcterms:created>
  <dcterms:modified xsi:type="dcterms:W3CDTF">2026-05-20T20:41:05Z</dcterms:modified>
</cp:coreProperties>
</file>